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ИПР\Проект ИПР 2018-2027\2. Паспорта\НЭС\K_TP1800.AS.0002\"/>
    </mc:Choice>
  </mc:AlternateContent>
  <bookViews>
    <workbookView xWindow="0" yWindow="0" windowWidth="15810" windowHeight="9165" tabRatio="1000"/>
  </bookViews>
  <sheets>
    <sheet name="Приложение 1" sheetId="23" r:id="rId1"/>
    <sheet name="Приложение 2 МПИ_0,4кВ" sheetId="28" r:id="rId2"/>
  </sheets>
  <definedNames>
    <definedName name="_xlnm._FilterDatabase" localSheetId="1" hidden="1">'Приложение 2 МПИ_0,4кВ'!$A$5:$AB$37</definedName>
    <definedName name="_xlnm.Print_Area" localSheetId="0">'Приложение 1'!$A$1:$Z$28</definedName>
  </definedNames>
  <calcPr calcId="162913"/>
</workbook>
</file>

<file path=xl/calcChain.xml><?xml version="1.0" encoding="utf-8"?>
<calcChain xmlns="http://schemas.openxmlformats.org/spreadsheetml/2006/main">
  <c r="Q10" i="23" l="1"/>
  <c r="Q11" i="23"/>
  <c r="Q12" i="23"/>
  <c r="Q13" i="23"/>
  <c r="Q14" i="23"/>
  <c r="Q15" i="23"/>
  <c r="Q16" i="23"/>
  <c r="Q17" i="23"/>
  <c r="Q18" i="23"/>
  <c r="Q19" i="23"/>
  <c r="Q9" i="23"/>
  <c r="O19" i="23" l="1"/>
  <c r="O18" i="23"/>
  <c r="O17" i="23"/>
  <c r="O16" i="23"/>
  <c r="O15" i="23"/>
  <c r="O14" i="23"/>
  <c r="O13" i="23"/>
  <c r="O12" i="23"/>
  <c r="O11" i="23"/>
  <c r="O10" i="23"/>
  <c r="O9" i="23"/>
  <c r="V24" i="23" l="1"/>
  <c r="T24" i="23"/>
  <c r="R24" i="23"/>
  <c r="Q24" i="23"/>
  <c r="P24" i="23"/>
  <c r="N24" i="23"/>
  <c r="L24" i="23"/>
  <c r="J24" i="23"/>
  <c r="Y23" i="23"/>
  <c r="X23" i="23"/>
  <c r="X22" i="23"/>
  <c r="O22" i="23"/>
  <c r="Y22" i="23" s="1"/>
  <c r="X21" i="23"/>
  <c r="O21" i="23"/>
  <c r="Y21" i="23" s="1"/>
  <c r="O20" i="23"/>
  <c r="X19" i="23"/>
  <c r="M19" i="23"/>
  <c r="Y19" i="23" s="1"/>
  <c r="X18" i="23"/>
  <c r="W18" i="23"/>
  <c r="U18" i="23"/>
  <c r="S18" i="23"/>
  <c r="Y18" i="23" s="1"/>
  <c r="M18" i="23"/>
  <c r="K18" i="23"/>
  <c r="I18" i="23"/>
  <c r="G18" i="23"/>
  <c r="E18" i="23"/>
  <c r="X17" i="23"/>
  <c r="W17" i="23"/>
  <c r="U17" i="23"/>
  <c r="S17" i="23"/>
  <c r="M17" i="23"/>
  <c r="K17" i="23"/>
  <c r="I17" i="23"/>
  <c r="G17" i="23"/>
  <c r="E17" i="23"/>
  <c r="X16" i="23"/>
  <c r="W16" i="23"/>
  <c r="U16" i="23"/>
  <c r="S16" i="23"/>
  <c r="M16" i="23"/>
  <c r="K16" i="23"/>
  <c r="I16" i="23"/>
  <c r="G16" i="23"/>
  <c r="E16" i="23"/>
  <c r="X15" i="23"/>
  <c r="W15" i="23"/>
  <c r="U15" i="23"/>
  <c r="S15" i="23"/>
  <c r="M15" i="23"/>
  <c r="K15" i="23"/>
  <c r="I15" i="23"/>
  <c r="G15" i="23"/>
  <c r="E15" i="23"/>
  <c r="X14" i="23"/>
  <c r="W14" i="23"/>
  <c r="U14" i="23"/>
  <c r="S14" i="23"/>
  <c r="M14" i="23"/>
  <c r="K14" i="23"/>
  <c r="I14" i="23"/>
  <c r="G14" i="23"/>
  <c r="E14" i="23"/>
  <c r="X13" i="23"/>
  <c r="W13" i="23"/>
  <c r="W24" i="23" s="1"/>
  <c r="U13" i="23"/>
  <c r="U24" i="23" s="1"/>
  <c r="S13" i="23"/>
  <c r="S24" i="23" s="1"/>
  <c r="Y13" i="23"/>
  <c r="M13" i="23"/>
  <c r="K13" i="23"/>
  <c r="I13" i="23"/>
  <c r="G13" i="23"/>
  <c r="E13" i="23"/>
  <c r="X12" i="23"/>
  <c r="Y12" i="23"/>
  <c r="X11" i="23"/>
  <c r="Y11" i="23"/>
  <c r="Y10" i="23"/>
  <c r="X10" i="23"/>
  <c r="Y9" i="23"/>
  <c r="X9" i="23"/>
  <c r="O24" i="23"/>
  <c r="Y15" i="23" l="1"/>
  <c r="Y24" i="23" s="1"/>
  <c r="K24" i="23"/>
  <c r="Y14" i="23"/>
  <c r="Y16" i="23"/>
  <c r="X24" i="23"/>
  <c r="M24" i="23"/>
  <c r="Y17" i="23"/>
</calcChain>
</file>

<file path=xl/sharedStrings.xml><?xml version="1.0" encoding="utf-8"?>
<sst xmlns="http://schemas.openxmlformats.org/spreadsheetml/2006/main" count="409" uniqueCount="157">
  <si>
    <t>Всего</t>
  </si>
  <si>
    <t>Приложение 1</t>
  </si>
  <si>
    <t>к паспорту</t>
  </si>
  <si>
    <t>Установка ИПУ при истечении МПИ или срока эксплуатации (по базе данных)</t>
  </si>
  <si>
    <t>Оборудвание</t>
  </si>
  <si>
    <t>Итого</t>
  </si>
  <si>
    <t>Примечание 
(источник получения информации о статистике выхода из строя, истечении МПИ и пояснения)</t>
  </si>
  <si>
    <t>1 квартал</t>
  </si>
  <si>
    <t>2 квартал</t>
  </si>
  <si>
    <t>3 квартал</t>
  </si>
  <si>
    <t>4 квартал</t>
  </si>
  <si>
    <t>потребность</t>
  </si>
  <si>
    <t>в проекте</t>
  </si>
  <si>
    <t>ПУ 1 фазные прям. вкл.</t>
  </si>
  <si>
    <t>ПУ 3 фазные прям. вкл.</t>
  </si>
  <si>
    <t>ПУ 3ф с ТТ</t>
  </si>
  <si>
    <t>ПУ 3ф с ТТ (в ТП, РП)</t>
  </si>
  <si>
    <t>ПКУ с ТТ и ТН</t>
  </si>
  <si>
    <t>УСПД 6-20 кВ</t>
  </si>
  <si>
    <t>УСПД 35-110 кВ</t>
  </si>
  <si>
    <t>ТН на 3 фазы 6-20 кВ и выше</t>
  </si>
  <si>
    <t>ТН на 3 фазы 35 кВ и выше</t>
  </si>
  <si>
    <t>ТН на 3 фазы 110 кВ и выше</t>
  </si>
  <si>
    <t>ТТ на 3 фазы 6-20 кВ</t>
  </si>
  <si>
    <t>ТТ на 3 фазы 35 кВ</t>
  </si>
  <si>
    <t>ТТ на 3 фазы 110 кВ и выше</t>
  </si>
  <si>
    <t>СИП</t>
  </si>
  <si>
    <t>Информация о статистике выхода из строя, истечении МПИ получена от службы ОРУЭЭиВК филиала АО «Россети Тюмень» Ноябрьские ЭС и АО "Тюменская энергосбытовая компания".</t>
  </si>
  <si>
    <t>Наименование филиала</t>
  </si>
  <si>
    <t>Производственное отделение</t>
  </si>
  <si>
    <t>Наименование РЭС</t>
  </si>
  <si>
    <t>Наименование подстанции (сетевого района</t>
  </si>
  <si>
    <t>Наименование фидера</t>
  </si>
  <si>
    <t>Диспетчерское наименование ТП 6-10/0,4 кВ</t>
  </si>
  <si>
    <t>Тип, марка прибора учета(ТТ)</t>
  </si>
  <si>
    <t>Уровень напряжения  точки измерения, кВ</t>
  </si>
  <si>
    <t>Заводской номер</t>
  </si>
  <si>
    <t>Ноябрьские ЭС</t>
  </si>
  <si>
    <t>Ноябрьское</t>
  </si>
  <si>
    <t>МРЭС</t>
  </si>
  <si>
    <t>База МРЭС</t>
  </si>
  <si>
    <t>ТП-21 (потреб от МПГЭС)-резерв</t>
  </si>
  <si>
    <t>г. Муравленко</t>
  </si>
  <si>
    <t>A2R-4-AL-C24-T+</t>
  </si>
  <si>
    <t>ПРЭС</t>
  </si>
  <si>
    <t>ПС-110/35/6 Барсуковская ПС-35/6 "104" 
[яч.09 ЗРУ-6]</t>
  </si>
  <si>
    <t>ВЛ-6 "К-104" ф.104-09 оп.№23/1 [КГС №34]</t>
  </si>
  <si>
    <t xml:space="preserve">КТП-25 ввод-0,4 </t>
  </si>
  <si>
    <t>г. Губкинский</t>
  </si>
  <si>
    <t xml:space="preserve">Меркурий 230 
ART-03 CLN
</t>
  </si>
  <si>
    <t xml:space="preserve">ПС-110/35/6 Барсуковская ПС-35/6 "104" 
[яч.12 ЗРУ-6]
</t>
  </si>
  <si>
    <t>ВЛ-6 "К-104" ф.104-12 оп.№35/1 [КГС №41]</t>
  </si>
  <si>
    <t xml:space="preserve">ПС-110/35/6 Барсуковская ПС-35/6 "104" 
[яч.07 ЗРУ-6]
</t>
  </si>
  <si>
    <t>ВЛ-6 "К-104" ф.104-07 оп.№58/9/1 [КГС №44]</t>
  </si>
  <si>
    <t>ЦЭ6803В Р31</t>
  </si>
  <si>
    <t>11068082003297</t>
  </si>
  <si>
    <t xml:space="preserve">ПС-110/35/6 Барсуковская ПС-35/6 "142" 
[яч.18 ЗРУ-6]
</t>
  </si>
  <si>
    <t>ВЛ-6 "К-142" ф.142-18 оп.№27/1 [КГС №42]</t>
  </si>
  <si>
    <t xml:space="preserve">ПС-110/35/6 Барсуковская ПС-35/6 "142" 
[яч.08 ЗРУ-6]
</t>
  </si>
  <si>
    <t>ВЛ-6 "К-142" ф.142-08 оп.№46/1 КГС №43]</t>
  </si>
  <si>
    <t xml:space="preserve">ПС-110/35/6 Барсуковская ПС-35/6 "142" 
[яч.14 ЗРУ-6]
</t>
  </si>
  <si>
    <t>ВЛ-6 "К-142" ф.142-14 оп.№23/14/1 [КГС №45]</t>
  </si>
  <si>
    <t>ЦЭ6803В/1 Р31</t>
  </si>
  <si>
    <t>7878028006741</t>
  </si>
  <si>
    <t xml:space="preserve">ПС-110/35/6 Барсуковская ПС-35/6 "142" 
[яч.16 ЗРУ-6]
</t>
  </si>
  <si>
    <t>ВЛ-6 "К-142" ф.142-16 оп.№71/1 [КГС №48]</t>
  </si>
  <si>
    <t>11068081000097</t>
  </si>
  <si>
    <t xml:space="preserve">ПС-110/35/6 Барсуковская ПС-35/6 "154" 
[яч.08 ЗРУ-6]
</t>
  </si>
  <si>
    <t>ВЛ-6 "К-154" ф.154-08 оп.№41/1 [КГС №35]</t>
  </si>
  <si>
    <t xml:space="preserve">ПС-110/35/6 Барсуковская ПС-35/6 "154" 
[яч.14 ЗРУ-6]
</t>
  </si>
  <si>
    <t>ВЛ-6 "К-154" ф.154-14 оп.№26/5/1 [КГС №37]</t>
  </si>
  <si>
    <t xml:space="preserve">ПС-110/35/6 Барсуковская ПС-35/6 "154" 
[яч.06 ЗРУ-6]
</t>
  </si>
  <si>
    <t>ВЛ-6 "К-154" ф.154-06 оп.№9/21/1 [КГС №38]</t>
  </si>
  <si>
    <t xml:space="preserve">ПС-110/35/6 Барсуковская ПС-35/6 "160" 
[яч.14 ЗРУ-6]
</t>
  </si>
  <si>
    <t>ВЛ-6 "К-160" ф.160-14 оп.№29/17/1 [КГС №34]</t>
  </si>
  <si>
    <t>СЕ 301 R33 146-JAZ</t>
  </si>
  <si>
    <t>ВРУ-0,4</t>
  </si>
  <si>
    <t>Меркурий 230 АМ-03</t>
  </si>
  <si>
    <t>РУ-0,4</t>
  </si>
  <si>
    <t>ХРЭС</t>
  </si>
  <si>
    <t>ПС-110/10/10 Комплект</t>
  </si>
  <si>
    <t>г. Ноябрьск</t>
  </si>
  <si>
    <t xml:space="preserve">ПС-110/10/10 Комплект [яч.13 ЗРУ-10] 
(ПС-110/10/10 Городская [яч.36 ЗРУ-10])
</t>
  </si>
  <si>
    <t>ВЛ-10 оп.6 ТП-5 КЛ-0.4  АВ-2 (контейнер ВОЛС)</t>
  </si>
  <si>
    <t>Меркурий 233 ART-03</t>
  </si>
  <si>
    <t>ВЛ-10 оп.6 ТП-6 КЛ-0.4  АВ-4 (контейнер ВОЛС)</t>
  </si>
  <si>
    <t>ВЛ-10 К-18 (К-27) КТП-10/0,4 №3 РУ-0,4 АВ-0,4 №1 [мебельный цех]</t>
  </si>
  <si>
    <t>ВРУ-0,4 цеха</t>
  </si>
  <si>
    <t xml:space="preserve">ПС 110/10/10 Комплект
ПС 110/10/10 Городская
</t>
  </si>
  <si>
    <t>ТП-3,4</t>
  </si>
  <si>
    <t>ШУ РП-2</t>
  </si>
  <si>
    <t>Мерк.ART-01 PQRSIN</t>
  </si>
  <si>
    <t>ТП-95</t>
  </si>
  <si>
    <t>Мерк.230 АМ-02</t>
  </si>
  <si>
    <t xml:space="preserve">ПС-110/35/10 Победа 
[яч.9(32) ЗРУ-10 НПС-1 ЛПДС Пурпе]
</t>
  </si>
  <si>
    <t>КЛ-10 КТП-[2х400] РУ-0,4 [яч.17] (ввод-1)</t>
  </si>
  <si>
    <t>ЩИТ ВРУ-1 0,4 в помещении Узла связи НПС Пурпе</t>
  </si>
  <si>
    <t>8842061001883</t>
  </si>
  <si>
    <t>КЛ-10 КТП-[2х400] РУ-0,4 [яч.8] (ввод-2)</t>
  </si>
  <si>
    <t>8842061002177</t>
  </si>
  <si>
    <t xml:space="preserve">ПС-110/6 Таланга
 (яч.17,22 ЗРУ-6)
</t>
  </si>
  <si>
    <t xml:space="preserve">КТП №1 ЩСУ-0,4 цеха ЗПА 
АВ-0,4 №6 (7)
</t>
  </si>
  <si>
    <t>Меркурий 230 АМ-02</t>
  </si>
  <si>
    <t xml:space="preserve">ПС-110/6 Таланга 
[яч.27 ЗРУ-6]
</t>
  </si>
  <si>
    <t>РЩ-0,4  БС-89408</t>
  </si>
  <si>
    <t>СЭТ4-1М</t>
  </si>
  <si>
    <t xml:space="preserve">ПС-110/10 ГКС Холмогоры
[яч.5(20) ЗРУ-10]
</t>
  </si>
  <si>
    <t>КЛ-10 ф.5 КТП-1 ЩСУ-3 АВ-0,4 QF-2 (КЛ-10 ф.20 КТП-1 ЩСУ-6 АВ-0,4 QF-1) (БС 89-508(6558))</t>
  </si>
  <si>
    <t>РЩ-6М</t>
  </si>
  <si>
    <t>АИСТ А300-02</t>
  </si>
  <si>
    <t>201733151883</t>
  </si>
  <si>
    <t xml:space="preserve">ПС-110/10 Холмогоры 
[яч.10 ЗРУ-10 НПС Холмогоры]
</t>
  </si>
  <si>
    <t>ВЛ-10 №10 н/п Холмогоры-Клин оп.95</t>
  </si>
  <si>
    <t>РУ-0,4 КТПН</t>
  </si>
  <si>
    <t xml:space="preserve">Меркурий 230 ART-03 </t>
  </si>
  <si>
    <t>13546831</t>
  </si>
  <si>
    <t>№ п/п</t>
  </si>
  <si>
    <t>Реестр точек поставки для замены приборов учета при истечении МПИ или срока эксплуатации, при отсутствии прибора учета у потребителя</t>
  </si>
  <si>
    <t>Сушествующие средства коммерческого учета электрической энергии</t>
  </si>
  <si>
    <t>Вид прибора учета(ТТ)</t>
  </si>
  <si>
    <t>Год окончания срока действия поверки</t>
  </si>
  <si>
    <t>трехфазный прямого включения</t>
  </si>
  <si>
    <t xml:space="preserve">Меркурий 230 ART-03 CLN
</t>
  </si>
  <si>
    <t xml:space="preserve">трехфазный трансформаторного включения </t>
  </si>
  <si>
    <t>ТТ на 3 фазы 6/15 кВ</t>
  </si>
  <si>
    <t>В-10 К-39</t>
  </si>
  <si>
    <t>В-10 К-12,  В-10 К-23</t>
  </si>
  <si>
    <t>ТП АГРС</t>
  </si>
  <si>
    <t xml:space="preserve">ТП ПУЛК </t>
  </si>
  <si>
    <t>ТП УПСОД</t>
  </si>
  <si>
    <t>A1805RLХ-P4GВ-DW-4</t>
  </si>
  <si>
    <t>01199286</t>
  </si>
  <si>
    <t>01201736</t>
  </si>
  <si>
    <t>01199283</t>
  </si>
  <si>
    <t>ТП-4</t>
  </si>
  <si>
    <t>ПС-110/10/10 Городская</t>
  </si>
  <si>
    <t>В-10 Г-49</t>
  </si>
  <si>
    <t>ТП-6</t>
  </si>
  <si>
    <t>0,4</t>
  </si>
  <si>
    <t>Меркурий 234 ARTM-02 PB.G</t>
  </si>
  <si>
    <t>31404485</t>
  </si>
  <si>
    <t>2022</t>
  </si>
  <si>
    <t>В-10 Комплект-1</t>
  </si>
  <si>
    <t>ТП-3 ВРУ-0,4</t>
  </si>
  <si>
    <t>39150143</t>
  </si>
  <si>
    <t>ПС 110/10 Стрела</t>
  </si>
  <si>
    <t>ТП-21</t>
  </si>
  <si>
    <t>1639381</t>
  </si>
  <si>
    <t>ПС 110/10/10 Городская</t>
  </si>
  <si>
    <t>Меркурий 233 ART-03К</t>
  </si>
  <si>
    <t>Яч. 8</t>
  </si>
  <si>
    <t>2КТП</t>
  </si>
  <si>
    <t>НЕВА МТ 314 E4BSR26</t>
  </si>
  <si>
    <t>ПС-110/35/6 Победа</t>
  </si>
  <si>
    <t>Адрес точки поставки(область район, населенный пункт, улица, дом, кв.)</t>
  </si>
  <si>
    <t>КТПН №6 (КОС БИО-350)  ПР-1 
АВ-0,4 №6   (БС-89-408)</t>
  </si>
  <si>
    <t>Технические характеристики: Установка приборов учета в соответствии с  Законом № 522-ФЗ при истечении МПИ или срока эксплуатации, при отсутствии прибора учета у потребителя  (32 точек учета, 0.4 кВ) -филиал Ноябрьские электрические сети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</si>
</sst>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Helv"/>
    </font>
    <font>
      <b/>
      <sz val="14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sz val="11"/>
      <color rgb="FF002060"/>
      <name val="Calibri"/>
      <family val="2"/>
      <scheme val="minor"/>
    </font>
    <font>
      <sz val="10"/>
      <color theme="1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66">
    <xf numFmtId="0" fontId="0" fillId="0" borderId="0"/>
    <xf numFmtId="0" fontId="3" fillId="0" borderId="0"/>
    <xf numFmtId="0" fontId="4" fillId="0" borderId="0"/>
    <xf numFmtId="0" fontId="5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8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9" fillId="7" borderId="7" applyNumberFormat="0" applyAlignment="0" applyProtection="0"/>
    <xf numFmtId="0" fontId="10" fillId="20" borderId="8" applyNumberFormat="0" applyAlignment="0" applyProtection="0"/>
    <xf numFmtId="0" fontId="11" fillId="20" borderId="7" applyNumberFormat="0" applyAlignment="0" applyProtection="0"/>
    <xf numFmtId="0" fontId="12" fillId="0" borderId="9" applyNumberFormat="0" applyFill="0" applyAlignment="0" applyProtection="0"/>
    <xf numFmtId="0" fontId="13" fillId="0" borderId="10" applyNumberFormat="0" applyFill="0" applyAlignment="0" applyProtection="0"/>
    <xf numFmtId="0" fontId="14" fillId="0" borderId="11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12" applyNumberFormat="0" applyFill="0" applyAlignment="0" applyProtection="0"/>
    <xf numFmtId="0" fontId="16" fillId="21" borderId="13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19" fillId="0" borderId="0"/>
    <xf numFmtId="0" fontId="4" fillId="0" borderId="0"/>
    <xf numFmtId="0" fontId="19" fillId="0" borderId="0"/>
    <xf numFmtId="0" fontId="20" fillId="0" borderId="0"/>
    <xf numFmtId="0" fontId="4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6" fillId="23" borderId="14" applyNumberFormat="0" applyFont="0" applyAlignment="0" applyProtection="0"/>
    <xf numFmtId="0" fontId="23" fillId="0" borderId="15" applyNumberFormat="0" applyFill="0" applyAlignment="0" applyProtection="0"/>
    <xf numFmtId="0" fontId="2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1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5" fillId="4" borderId="0" applyNumberFormat="0" applyBorder="0" applyAlignment="0" applyProtection="0"/>
    <xf numFmtId="0" fontId="28" fillId="0" borderId="0"/>
    <xf numFmtId="0" fontId="4" fillId="0" borderId="0"/>
    <xf numFmtId="9" fontId="19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0" fillId="0" borderId="0"/>
  </cellStyleXfs>
  <cellXfs count="8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1" fillId="0" borderId="0" xfId="0" applyFont="1"/>
    <xf numFmtId="0" fontId="0" fillId="0" borderId="0" xfId="0" applyAlignment="1">
      <alignment horizontal="right"/>
    </xf>
    <xf numFmtId="0" fontId="32" fillId="0" borderId="0" xfId="0" applyFont="1"/>
    <xf numFmtId="0" fontId="0" fillId="0" borderId="0" xfId="0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38" xfId="0" applyFont="1" applyBorder="1" applyAlignment="1">
      <alignment vertical="center"/>
    </xf>
    <xf numFmtId="3" fontId="0" fillId="0" borderId="1" xfId="0" applyNumberFormat="1" applyBorder="1" applyAlignment="1">
      <alignment horizontal="center" vertical="center"/>
    </xf>
    <xf numFmtId="3" fontId="0" fillId="0" borderId="34" xfId="0" applyNumberFormat="1" applyBorder="1" applyAlignment="1">
      <alignment horizontal="center" vertical="center"/>
    </xf>
    <xf numFmtId="3" fontId="0" fillId="0" borderId="3" xfId="0" applyNumberFormat="1" applyBorder="1" applyAlignment="1">
      <alignment horizontal="center" vertical="center"/>
    </xf>
    <xf numFmtId="3" fontId="0" fillId="0" borderId="22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3" fontId="0" fillId="0" borderId="39" xfId="0" applyNumberFormat="1" applyBorder="1" applyAlignment="1">
      <alignment horizontal="center" vertical="center"/>
    </xf>
    <xf numFmtId="3" fontId="32" fillId="0" borderId="0" xfId="0" applyNumberFormat="1" applyFont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2" fillId="0" borderId="21" xfId="0" applyFont="1" applyBorder="1" applyAlignment="1">
      <alignment horizontal="center" vertical="center" wrapText="1"/>
    </xf>
    <xf numFmtId="0" fontId="2" fillId="0" borderId="38" xfId="0" applyFont="1" applyBorder="1" applyAlignment="1">
      <alignment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40" xfId="0" applyFont="1" applyBorder="1" applyAlignment="1">
      <alignment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3" fontId="0" fillId="0" borderId="19" xfId="0" applyNumberFormat="1" applyBorder="1" applyAlignment="1">
      <alignment horizontal="center" vertical="center"/>
    </xf>
    <xf numFmtId="3" fontId="0" fillId="0" borderId="41" xfId="0" applyNumberFormat="1" applyBorder="1" applyAlignment="1">
      <alignment horizontal="center" vertical="center"/>
    </xf>
    <xf numFmtId="3" fontId="0" fillId="0" borderId="17" xfId="0" applyNumberFormat="1" applyBorder="1" applyAlignment="1">
      <alignment horizontal="center" vertical="center"/>
    </xf>
    <xf numFmtId="3" fontId="0" fillId="0" borderId="20" xfId="0" applyNumberFormat="1" applyBorder="1" applyAlignment="1">
      <alignment horizontal="center" vertical="center"/>
    </xf>
    <xf numFmtId="3" fontId="0" fillId="0" borderId="18" xfId="0" applyNumberFormat="1" applyBorder="1" applyAlignment="1">
      <alignment horizontal="center" vertical="center"/>
    </xf>
    <xf numFmtId="3" fontId="0" fillId="0" borderId="42" xfId="0" applyNumberFormat="1" applyBorder="1" applyAlignment="1">
      <alignment horizontal="center" vertical="center"/>
    </xf>
    <xf numFmtId="0" fontId="2" fillId="0" borderId="43" xfId="0" applyFont="1" applyBorder="1" applyAlignment="1">
      <alignment horizontal="center" vertical="center" wrapText="1"/>
    </xf>
    <xf numFmtId="0" fontId="2" fillId="0" borderId="31" xfId="0" applyFont="1" applyBorder="1" applyAlignment="1">
      <alignment vertical="center" wrapText="1"/>
    </xf>
    <xf numFmtId="3" fontId="33" fillId="0" borderId="0" xfId="0" applyNumberFormat="1" applyFont="1"/>
    <xf numFmtId="0" fontId="2" fillId="0" borderId="0" xfId="0" applyFont="1" applyFill="1" applyBorder="1" applyAlignment="1">
      <alignment horizontal="left" vertical="center"/>
    </xf>
    <xf numFmtId="3" fontId="0" fillId="0" borderId="39" xfId="0" applyNumberFormat="1" applyBorder="1" applyAlignment="1">
      <alignment horizontal="center" vertical="center" wrapText="1"/>
    </xf>
    <xf numFmtId="0" fontId="0" fillId="0" borderId="0" xfId="0" applyAlignment="1">
      <alignment wrapText="1"/>
    </xf>
    <xf numFmtId="0" fontId="27" fillId="24" borderId="1" xfId="0" applyFont="1" applyFill="1" applyBorder="1" applyAlignment="1">
      <alignment horizontal="center" vertical="center" wrapText="1"/>
    </xf>
    <xf numFmtId="49" fontId="27" fillId="24" borderId="1" xfId="0" applyNumberFormat="1" applyFont="1" applyFill="1" applyBorder="1" applyAlignment="1">
      <alignment horizontal="center" vertical="center" wrapText="1"/>
    </xf>
    <xf numFmtId="0" fontId="26" fillId="0" borderId="0" xfId="0" applyFont="1" applyAlignment="1">
      <alignment wrapText="1"/>
    </xf>
    <xf numFmtId="0" fontId="26" fillId="0" borderId="0" xfId="0" applyFont="1"/>
    <xf numFmtId="49" fontId="26" fillId="0" borderId="0" xfId="0" applyNumberFormat="1" applyFont="1" applyAlignment="1">
      <alignment wrapText="1"/>
    </xf>
    <xf numFmtId="49" fontId="26" fillId="0" borderId="0" xfId="0" applyNumberFormat="1" applyFont="1"/>
    <xf numFmtId="49" fontId="34" fillId="0" borderId="0" xfId="0" applyNumberFormat="1" applyFont="1" applyFill="1" applyAlignment="1">
      <alignment wrapText="1"/>
    </xf>
    <xf numFmtId="49" fontId="34" fillId="0" borderId="0" xfId="0" applyNumberFormat="1" applyFont="1" applyFill="1"/>
    <xf numFmtId="0" fontId="34" fillId="0" borderId="0" xfId="0" applyFont="1" applyAlignment="1">
      <alignment vertical="center" wrapText="1"/>
    </xf>
    <xf numFmtId="0" fontId="34" fillId="0" borderId="0" xfId="0" applyFont="1" applyAlignment="1">
      <alignment vertical="center"/>
    </xf>
    <xf numFmtId="0" fontId="34" fillId="0" borderId="0" xfId="0" applyFont="1" applyAlignment="1">
      <alignment wrapText="1"/>
    </xf>
    <xf numFmtId="0" fontId="34" fillId="0" borderId="0" xfId="0" applyFont="1"/>
    <xf numFmtId="0" fontId="34" fillId="0" borderId="0" xfId="0" applyFont="1" applyFill="1" applyBorder="1" applyAlignment="1">
      <alignment horizontal="center" vertical="center" wrapText="1"/>
    </xf>
    <xf numFmtId="0" fontId="34" fillId="25" borderId="1" xfId="0" applyFont="1" applyFill="1" applyBorder="1" applyAlignment="1">
      <alignment horizontal="center" vertical="center" wrapText="1"/>
    </xf>
    <xf numFmtId="0" fontId="29" fillId="25" borderId="1" xfId="0" applyFont="1" applyFill="1" applyBorder="1" applyAlignment="1">
      <alignment horizontal="center" vertical="center" wrapText="1"/>
    </xf>
    <xf numFmtId="0" fontId="34" fillId="25" borderId="1" xfId="0" applyFont="1" applyFill="1" applyBorder="1" applyAlignment="1">
      <alignment horizontal="center" vertical="center"/>
    </xf>
    <xf numFmtId="0" fontId="29" fillId="25" borderId="1" xfId="0" applyFont="1" applyFill="1" applyBorder="1" applyAlignment="1">
      <alignment horizontal="center" vertical="center"/>
    </xf>
    <xf numFmtId="0" fontId="29" fillId="25" borderId="1" xfId="0" applyFont="1" applyFill="1" applyBorder="1" applyAlignment="1">
      <alignment horizontal="left" vertical="center"/>
    </xf>
    <xf numFmtId="49" fontId="29" fillId="25" borderId="1" xfId="0" applyNumberFormat="1" applyFont="1" applyFill="1" applyBorder="1" applyAlignment="1">
      <alignment horizontal="center" vertical="center"/>
    </xf>
    <xf numFmtId="49" fontId="34" fillId="25" borderId="1" xfId="0" applyNumberFormat="1" applyFont="1" applyFill="1" applyBorder="1" applyAlignment="1">
      <alignment horizontal="center" vertical="center" wrapText="1"/>
    </xf>
    <xf numFmtId="49" fontId="26" fillId="25" borderId="1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0" fillId="0" borderId="28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0" fillId="0" borderId="0" xfId="0" applyAlignment="1">
      <alignment horizontal="center" wrapText="1"/>
    </xf>
    <xf numFmtId="0" fontId="27" fillId="24" borderId="6" xfId="0" applyFont="1" applyFill="1" applyBorder="1" applyAlignment="1">
      <alignment horizontal="center" vertical="center" wrapText="1"/>
    </xf>
    <xf numFmtId="0" fontId="27" fillId="24" borderId="2" xfId="0" applyFont="1" applyFill="1" applyBorder="1" applyAlignment="1">
      <alignment horizontal="center" vertical="center" wrapText="1"/>
    </xf>
    <xf numFmtId="0" fontId="27" fillId="24" borderId="4" xfId="0" applyFont="1" applyFill="1" applyBorder="1" applyAlignment="1">
      <alignment horizontal="center" vertical="center" wrapText="1"/>
    </xf>
    <xf numFmtId="0" fontId="27" fillId="24" borderId="5" xfId="0" applyFont="1" applyFill="1" applyBorder="1" applyAlignment="1">
      <alignment horizontal="center" vertical="center" wrapText="1"/>
    </xf>
    <xf numFmtId="0" fontId="27" fillId="24" borderId="3" xfId="0" applyFont="1" applyFill="1" applyBorder="1" applyAlignment="1">
      <alignment horizontal="center" vertical="center" wrapText="1"/>
    </xf>
  </cellXfs>
  <cellStyles count="66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1"/>
    <cellStyle name="Обычный 3" xfId="2"/>
    <cellStyle name="Обычный 3 2" xfId="41"/>
    <cellStyle name="Обычный 3 2 2 2" xfId="42"/>
    <cellStyle name="Обычный 3 21" xfId="62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Плохой 2" xfId="52"/>
    <cellStyle name="Пояснение 2" xfId="53"/>
    <cellStyle name="Примечание 2" xfId="54"/>
    <cellStyle name="Процентный 2" xfId="63"/>
    <cellStyle name="Процентный 3" xfId="64"/>
    <cellStyle name="Связанная ячейка 2" xfId="55"/>
    <cellStyle name="Стиль 1" xfId="65"/>
    <cellStyle name="Текст предупреждения 2" xfId="56"/>
    <cellStyle name="Финансовый 2" xfId="57"/>
    <cellStyle name="Финансовый 2 2 2 2 2" xfId="58"/>
    <cellStyle name="Финансовый 3" xfId="59"/>
    <cellStyle name="Хороший 2" xfId="60"/>
  </cellStyles>
  <dxfs count="1">
    <dxf>
      <fill>
        <patternFill patternType="solid">
          <fgColor rgb="FF92D050"/>
          <bgColor rgb="FF000000"/>
        </patternFill>
      </fill>
    </dxf>
  </dxfs>
  <tableStyles count="0" defaultTableStyle="TableStyleMedium2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E25"/>
  <sheetViews>
    <sheetView tabSelected="1" view="pageBreakPreview" zoomScale="70" zoomScaleNormal="90" zoomScaleSheetLayoutView="70" workbookViewId="0">
      <selection activeCell="W9" sqref="W9"/>
    </sheetView>
  </sheetViews>
  <sheetFormatPr defaultRowHeight="15" outlineLevelCol="1" x14ac:dyDescent="0.25"/>
  <cols>
    <col min="1" max="1" width="2.140625" customWidth="1"/>
    <col min="2" max="2" width="34" customWidth="1"/>
    <col min="3" max="3" width="12.7109375" customWidth="1"/>
    <col min="4" max="11" width="12.7109375" customWidth="1" outlineLevel="1"/>
    <col min="12" max="12" width="12.7109375" customWidth="1"/>
    <col min="13" max="13" width="10.7109375" customWidth="1"/>
    <col min="14" max="14" width="12.7109375" customWidth="1"/>
    <col min="15" max="15" width="10.7109375" customWidth="1"/>
    <col min="16" max="16" width="12.7109375" customWidth="1"/>
    <col min="17" max="17" width="10.7109375" customWidth="1"/>
    <col min="18" max="18" width="12.7109375" customWidth="1"/>
    <col min="19" max="19" width="10.7109375" customWidth="1"/>
    <col min="20" max="20" width="12.7109375" customWidth="1"/>
    <col min="21" max="21" width="10.7109375" customWidth="1"/>
    <col min="22" max="22" width="12.7109375" customWidth="1"/>
    <col min="23" max="23" width="10.7109375" customWidth="1"/>
    <col min="24" max="24" width="12.7109375" customWidth="1"/>
    <col min="25" max="25" width="10.7109375" customWidth="1"/>
    <col min="26" max="26" width="44.140625" customWidth="1"/>
    <col min="27" max="27" width="1.5703125" customWidth="1"/>
    <col min="28" max="31" width="6.7109375" style="7" customWidth="1"/>
    <col min="32" max="32" width="1.5703125" customWidth="1"/>
  </cols>
  <sheetData>
    <row r="1" spans="2:31" ht="18.75" x14ac:dyDescent="0.3">
      <c r="B1" s="5" t="s">
        <v>156</v>
      </c>
      <c r="Z1" s="6" t="s">
        <v>1</v>
      </c>
    </row>
    <row r="2" spans="2:31" x14ac:dyDescent="0.25">
      <c r="Z2" s="6" t="s">
        <v>2</v>
      </c>
    </row>
    <row r="3" spans="2:31" ht="4.5" customHeight="1" x14ac:dyDescent="0.25"/>
    <row r="4" spans="2:31" ht="4.5" customHeight="1" x14ac:dyDescent="0.25"/>
    <row r="5" spans="2:31" ht="20.100000000000001" customHeight="1" thickBot="1" x14ac:dyDescent="0.3">
      <c r="B5" s="61" t="s">
        <v>3</v>
      </c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</row>
    <row r="6" spans="2:31" s="8" customFormat="1" ht="15" customHeight="1" x14ac:dyDescent="0.25">
      <c r="B6" s="62" t="s">
        <v>4</v>
      </c>
      <c r="C6" s="63"/>
      <c r="D6" s="62">
        <v>2020</v>
      </c>
      <c r="E6" s="68"/>
      <c r="F6" s="68"/>
      <c r="G6" s="68"/>
      <c r="H6" s="68"/>
      <c r="I6" s="68"/>
      <c r="J6" s="68"/>
      <c r="K6" s="68"/>
      <c r="L6" s="68"/>
      <c r="M6" s="69"/>
      <c r="N6" s="70">
        <v>2021</v>
      </c>
      <c r="O6" s="71"/>
      <c r="P6" s="70">
        <v>2022</v>
      </c>
      <c r="Q6" s="71"/>
      <c r="R6" s="70">
        <v>2023</v>
      </c>
      <c r="S6" s="71"/>
      <c r="T6" s="70">
        <v>2024</v>
      </c>
      <c r="U6" s="71"/>
      <c r="V6" s="70">
        <v>2025</v>
      </c>
      <c r="W6" s="71"/>
      <c r="X6" s="70" t="s">
        <v>5</v>
      </c>
      <c r="Y6" s="71"/>
      <c r="Z6" s="74" t="s">
        <v>6</v>
      </c>
    </row>
    <row r="7" spans="2:31" s="8" customFormat="1" x14ac:dyDescent="0.25">
      <c r="B7" s="64"/>
      <c r="C7" s="65"/>
      <c r="D7" s="66" t="s">
        <v>7</v>
      </c>
      <c r="E7" s="77"/>
      <c r="F7" s="77" t="s">
        <v>8</v>
      </c>
      <c r="G7" s="77"/>
      <c r="H7" s="77" t="s">
        <v>9</v>
      </c>
      <c r="I7" s="77"/>
      <c r="J7" s="77" t="s">
        <v>10</v>
      </c>
      <c r="K7" s="77"/>
      <c r="L7" s="77" t="s">
        <v>0</v>
      </c>
      <c r="M7" s="78"/>
      <c r="N7" s="72"/>
      <c r="O7" s="73"/>
      <c r="P7" s="72"/>
      <c r="Q7" s="73"/>
      <c r="R7" s="72"/>
      <c r="S7" s="73"/>
      <c r="T7" s="72"/>
      <c r="U7" s="73"/>
      <c r="V7" s="72"/>
      <c r="W7" s="73"/>
      <c r="X7" s="72"/>
      <c r="Y7" s="73"/>
      <c r="Z7" s="75"/>
    </row>
    <row r="8" spans="2:31" s="8" customFormat="1" x14ac:dyDescent="0.25">
      <c r="B8" s="66"/>
      <c r="C8" s="67"/>
      <c r="D8" s="9" t="s">
        <v>11</v>
      </c>
      <c r="E8" s="2" t="s">
        <v>12</v>
      </c>
      <c r="F8" s="2" t="s">
        <v>11</v>
      </c>
      <c r="G8" s="2" t="s">
        <v>12</v>
      </c>
      <c r="H8" s="2" t="s">
        <v>11</v>
      </c>
      <c r="I8" s="2" t="s">
        <v>12</v>
      </c>
      <c r="J8" s="2" t="s">
        <v>11</v>
      </c>
      <c r="K8" s="2" t="s">
        <v>12</v>
      </c>
      <c r="L8" s="2" t="s">
        <v>11</v>
      </c>
      <c r="M8" s="10" t="s">
        <v>12</v>
      </c>
      <c r="N8" s="2" t="s">
        <v>11</v>
      </c>
      <c r="O8" s="10" t="s">
        <v>12</v>
      </c>
      <c r="P8" s="4" t="s">
        <v>11</v>
      </c>
      <c r="Q8" s="10" t="s">
        <v>12</v>
      </c>
      <c r="R8" s="9" t="s">
        <v>11</v>
      </c>
      <c r="S8" s="10" t="s">
        <v>12</v>
      </c>
      <c r="T8" s="9" t="s">
        <v>11</v>
      </c>
      <c r="U8" s="10" t="s">
        <v>12</v>
      </c>
      <c r="V8" s="9" t="s">
        <v>11</v>
      </c>
      <c r="W8" s="10" t="s">
        <v>12</v>
      </c>
      <c r="X8" s="9" t="s">
        <v>11</v>
      </c>
      <c r="Y8" s="3" t="s">
        <v>12</v>
      </c>
      <c r="Z8" s="76"/>
    </row>
    <row r="9" spans="2:31" s="8" customFormat="1" ht="75" x14ac:dyDescent="0.25">
      <c r="B9" s="11" t="s">
        <v>13</v>
      </c>
      <c r="C9" s="12"/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  <c r="M9" s="14">
        <v>0</v>
      </c>
      <c r="N9" s="13">
        <v>0</v>
      </c>
      <c r="O9" s="14">
        <f>N9</f>
        <v>0</v>
      </c>
      <c r="P9" s="15"/>
      <c r="Q9" s="14">
        <f>P9</f>
        <v>0</v>
      </c>
      <c r="R9" s="16">
        <v>0</v>
      </c>
      <c r="S9" s="14">
        <v>0</v>
      </c>
      <c r="T9" s="16">
        <v>0</v>
      </c>
      <c r="U9" s="14">
        <v>0</v>
      </c>
      <c r="V9" s="16">
        <v>0</v>
      </c>
      <c r="W9" s="14">
        <v>0</v>
      </c>
      <c r="X9" s="16">
        <f>V9+T9+R9+P9+N9+L9</f>
        <v>0</v>
      </c>
      <c r="Y9" s="17">
        <f t="shared" ref="Y9:Y23" si="0">W9+U9+S9+Q9+O9+M9</f>
        <v>0</v>
      </c>
      <c r="Z9" s="38" t="s">
        <v>27</v>
      </c>
    </row>
    <row r="10" spans="2:31" s="8" customFormat="1" ht="75" x14ac:dyDescent="0.25">
      <c r="B10" s="11" t="s">
        <v>14</v>
      </c>
      <c r="C10" s="12"/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  <c r="M10" s="14">
        <v>0</v>
      </c>
      <c r="N10" s="13">
        <v>0</v>
      </c>
      <c r="O10" s="14">
        <f t="shared" ref="O10:O19" si="1">N10</f>
        <v>0</v>
      </c>
      <c r="P10" s="15">
        <v>12</v>
      </c>
      <c r="Q10" s="14">
        <f t="shared" ref="Q10:Q19" si="2">P10</f>
        <v>12</v>
      </c>
      <c r="R10" s="16">
        <v>0</v>
      </c>
      <c r="S10" s="14">
        <v>0</v>
      </c>
      <c r="T10" s="16">
        <v>0</v>
      </c>
      <c r="U10" s="14">
        <v>0</v>
      </c>
      <c r="V10" s="16">
        <v>0</v>
      </c>
      <c r="W10" s="14">
        <v>0</v>
      </c>
      <c r="X10" s="16">
        <f t="shared" ref="X10:X23" si="3">V10+T10+R10+P10+N10+L10</f>
        <v>12</v>
      </c>
      <c r="Y10" s="17">
        <f t="shared" si="0"/>
        <v>12</v>
      </c>
      <c r="Z10" s="38" t="s">
        <v>27</v>
      </c>
    </row>
    <row r="11" spans="2:31" s="8" customFormat="1" ht="75" x14ac:dyDescent="0.25">
      <c r="B11" s="11" t="s">
        <v>15</v>
      </c>
      <c r="C11" s="12"/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4">
        <v>0</v>
      </c>
      <c r="N11" s="13">
        <v>0</v>
      </c>
      <c r="O11" s="14">
        <f t="shared" si="1"/>
        <v>0</v>
      </c>
      <c r="P11" s="15">
        <v>20</v>
      </c>
      <c r="Q11" s="14">
        <f t="shared" si="2"/>
        <v>20</v>
      </c>
      <c r="R11" s="16">
        <v>0</v>
      </c>
      <c r="S11" s="14">
        <v>0</v>
      </c>
      <c r="T11" s="16">
        <v>0</v>
      </c>
      <c r="U11" s="14">
        <v>0</v>
      </c>
      <c r="V11" s="16">
        <v>0</v>
      </c>
      <c r="W11" s="14">
        <v>0</v>
      </c>
      <c r="X11" s="16">
        <f t="shared" si="3"/>
        <v>20</v>
      </c>
      <c r="Y11" s="17">
        <f t="shared" si="0"/>
        <v>20</v>
      </c>
      <c r="Z11" s="38" t="s">
        <v>27</v>
      </c>
      <c r="AB11" s="19"/>
      <c r="AC11" s="20"/>
      <c r="AD11" s="20"/>
      <c r="AE11" s="20"/>
    </row>
    <row r="12" spans="2:31" s="8" customFormat="1" ht="75" x14ac:dyDescent="0.25">
      <c r="B12" s="21" t="s">
        <v>16</v>
      </c>
      <c r="C12" s="22"/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4">
        <v>0</v>
      </c>
      <c r="N12" s="13">
        <v>0</v>
      </c>
      <c r="O12" s="14">
        <f t="shared" si="1"/>
        <v>0</v>
      </c>
      <c r="P12" s="15"/>
      <c r="Q12" s="14">
        <f t="shared" si="2"/>
        <v>0</v>
      </c>
      <c r="R12" s="16">
        <v>0</v>
      </c>
      <c r="S12" s="14">
        <v>0</v>
      </c>
      <c r="T12" s="16">
        <v>0</v>
      </c>
      <c r="U12" s="14">
        <v>0</v>
      </c>
      <c r="V12" s="16">
        <v>0</v>
      </c>
      <c r="W12" s="14">
        <v>0</v>
      </c>
      <c r="X12" s="16">
        <f t="shared" si="3"/>
        <v>0</v>
      </c>
      <c r="Y12" s="17">
        <f t="shared" si="0"/>
        <v>0</v>
      </c>
      <c r="Z12" s="38" t="s">
        <v>27</v>
      </c>
      <c r="AB12" s="19"/>
      <c r="AC12" s="20"/>
      <c r="AD12" s="20"/>
      <c r="AE12" s="20"/>
    </row>
    <row r="13" spans="2:31" s="8" customFormat="1" ht="75" hidden="1" x14ac:dyDescent="0.25">
      <c r="B13" s="21" t="s">
        <v>17</v>
      </c>
      <c r="C13" s="22"/>
      <c r="D13" s="13">
        <v>0</v>
      </c>
      <c r="E13" s="13">
        <f t="shared" ref="E13:E18" si="4">D13/2</f>
        <v>0</v>
      </c>
      <c r="F13" s="13">
        <v>0</v>
      </c>
      <c r="G13" s="13">
        <f t="shared" ref="G13:G18" si="5">F13/2</f>
        <v>0</v>
      </c>
      <c r="H13" s="13">
        <v>0</v>
      </c>
      <c r="I13" s="13">
        <f t="shared" ref="I13:I18" si="6">H13/2</f>
        <v>0</v>
      </c>
      <c r="J13" s="13">
        <v>0</v>
      </c>
      <c r="K13" s="13">
        <f t="shared" ref="K13:K18" si="7">J13/2</f>
        <v>0</v>
      </c>
      <c r="L13" s="13">
        <v>0</v>
      </c>
      <c r="M13" s="14">
        <f t="shared" ref="M13:M19" si="8">L13/2</f>
        <v>0</v>
      </c>
      <c r="N13" s="13"/>
      <c r="O13" s="14">
        <f t="shared" si="1"/>
        <v>0</v>
      </c>
      <c r="P13" s="15">
        <v>0</v>
      </c>
      <c r="Q13" s="14">
        <f t="shared" si="2"/>
        <v>0</v>
      </c>
      <c r="R13" s="16">
        <v>0</v>
      </c>
      <c r="S13" s="14">
        <f t="shared" ref="S13:S18" si="9">R13/2</f>
        <v>0</v>
      </c>
      <c r="T13" s="16">
        <v>0</v>
      </c>
      <c r="U13" s="14">
        <f t="shared" ref="U13:U18" si="10">T13/2</f>
        <v>0</v>
      </c>
      <c r="V13" s="16">
        <v>0</v>
      </c>
      <c r="W13" s="14">
        <f t="shared" ref="W13:W18" si="11">V13/2</f>
        <v>0</v>
      </c>
      <c r="X13" s="16">
        <f t="shared" si="3"/>
        <v>0</v>
      </c>
      <c r="Y13" s="17">
        <f t="shared" si="0"/>
        <v>0</v>
      </c>
      <c r="Z13" s="38" t="s">
        <v>27</v>
      </c>
      <c r="AB13" s="19"/>
      <c r="AC13" s="20"/>
      <c r="AD13" s="20"/>
      <c r="AE13" s="20"/>
    </row>
    <row r="14" spans="2:31" s="8" customFormat="1" ht="75" hidden="1" x14ac:dyDescent="0.25">
      <c r="B14" s="21" t="s">
        <v>18</v>
      </c>
      <c r="C14" s="22"/>
      <c r="D14" s="13">
        <v>0</v>
      </c>
      <c r="E14" s="13">
        <f t="shared" si="4"/>
        <v>0</v>
      </c>
      <c r="F14" s="13">
        <v>0</v>
      </c>
      <c r="G14" s="13">
        <f t="shared" si="5"/>
        <v>0</v>
      </c>
      <c r="H14" s="13">
        <v>0</v>
      </c>
      <c r="I14" s="13">
        <f t="shared" si="6"/>
        <v>0</v>
      </c>
      <c r="J14" s="13">
        <v>0</v>
      </c>
      <c r="K14" s="13">
        <f t="shared" si="7"/>
        <v>0</v>
      </c>
      <c r="L14" s="13">
        <v>0</v>
      </c>
      <c r="M14" s="14">
        <f t="shared" si="8"/>
        <v>0</v>
      </c>
      <c r="N14" s="13"/>
      <c r="O14" s="14">
        <f t="shared" si="1"/>
        <v>0</v>
      </c>
      <c r="P14" s="15">
        <v>0</v>
      </c>
      <c r="Q14" s="14">
        <f t="shared" si="2"/>
        <v>0</v>
      </c>
      <c r="R14" s="16">
        <v>0</v>
      </c>
      <c r="S14" s="14">
        <f t="shared" si="9"/>
        <v>0</v>
      </c>
      <c r="T14" s="16">
        <v>0</v>
      </c>
      <c r="U14" s="14">
        <f t="shared" si="10"/>
        <v>0</v>
      </c>
      <c r="V14" s="16">
        <v>0</v>
      </c>
      <c r="W14" s="14">
        <f t="shared" si="11"/>
        <v>0</v>
      </c>
      <c r="X14" s="16">
        <f t="shared" si="3"/>
        <v>0</v>
      </c>
      <c r="Y14" s="17">
        <f t="shared" si="0"/>
        <v>0</v>
      </c>
      <c r="Z14" s="38" t="s">
        <v>27</v>
      </c>
      <c r="AB14" s="19"/>
      <c r="AC14" s="20"/>
      <c r="AD14" s="20"/>
      <c r="AE14" s="20"/>
    </row>
    <row r="15" spans="2:31" s="8" customFormat="1" ht="75" hidden="1" x14ac:dyDescent="0.25">
      <c r="B15" s="21" t="s">
        <v>19</v>
      </c>
      <c r="C15" s="22"/>
      <c r="D15" s="13">
        <v>0</v>
      </c>
      <c r="E15" s="13">
        <f t="shared" si="4"/>
        <v>0</v>
      </c>
      <c r="F15" s="13">
        <v>0</v>
      </c>
      <c r="G15" s="13">
        <f t="shared" si="5"/>
        <v>0</v>
      </c>
      <c r="H15" s="13">
        <v>0</v>
      </c>
      <c r="I15" s="13">
        <f t="shared" si="6"/>
        <v>0</v>
      </c>
      <c r="J15" s="13">
        <v>0</v>
      </c>
      <c r="K15" s="13">
        <f t="shared" si="7"/>
        <v>0</v>
      </c>
      <c r="L15" s="13">
        <v>0</v>
      </c>
      <c r="M15" s="14">
        <f t="shared" si="8"/>
        <v>0</v>
      </c>
      <c r="N15" s="13"/>
      <c r="O15" s="14">
        <f t="shared" si="1"/>
        <v>0</v>
      </c>
      <c r="P15" s="15">
        <v>0</v>
      </c>
      <c r="Q15" s="14">
        <f t="shared" si="2"/>
        <v>0</v>
      </c>
      <c r="R15" s="16">
        <v>0</v>
      </c>
      <c r="S15" s="14">
        <f t="shared" si="9"/>
        <v>0</v>
      </c>
      <c r="T15" s="16">
        <v>0</v>
      </c>
      <c r="U15" s="14">
        <f t="shared" si="10"/>
        <v>0</v>
      </c>
      <c r="V15" s="16">
        <v>0</v>
      </c>
      <c r="W15" s="14">
        <f t="shared" si="11"/>
        <v>0</v>
      </c>
      <c r="X15" s="16">
        <f t="shared" si="3"/>
        <v>0</v>
      </c>
      <c r="Y15" s="17">
        <f t="shared" si="0"/>
        <v>0</v>
      </c>
      <c r="Z15" s="38" t="s">
        <v>27</v>
      </c>
      <c r="AB15" s="19"/>
      <c r="AC15" s="20"/>
      <c r="AD15" s="20"/>
      <c r="AE15" s="20"/>
    </row>
    <row r="16" spans="2:31" s="8" customFormat="1" ht="75" hidden="1" x14ac:dyDescent="0.25">
      <c r="B16" s="21" t="s">
        <v>20</v>
      </c>
      <c r="C16" s="22"/>
      <c r="D16" s="13">
        <v>0</v>
      </c>
      <c r="E16" s="13">
        <f t="shared" si="4"/>
        <v>0</v>
      </c>
      <c r="F16" s="13">
        <v>0</v>
      </c>
      <c r="G16" s="13">
        <f t="shared" si="5"/>
        <v>0</v>
      </c>
      <c r="H16" s="13">
        <v>0</v>
      </c>
      <c r="I16" s="13">
        <f t="shared" si="6"/>
        <v>0</v>
      </c>
      <c r="J16" s="13">
        <v>0</v>
      </c>
      <c r="K16" s="13">
        <f t="shared" si="7"/>
        <v>0</v>
      </c>
      <c r="L16" s="13">
        <v>0</v>
      </c>
      <c r="M16" s="14">
        <f t="shared" si="8"/>
        <v>0</v>
      </c>
      <c r="N16" s="13"/>
      <c r="O16" s="14">
        <f t="shared" si="1"/>
        <v>0</v>
      </c>
      <c r="P16" s="15">
        <v>0</v>
      </c>
      <c r="Q16" s="14">
        <f t="shared" si="2"/>
        <v>0</v>
      </c>
      <c r="R16" s="16">
        <v>0</v>
      </c>
      <c r="S16" s="14">
        <f t="shared" si="9"/>
        <v>0</v>
      </c>
      <c r="T16" s="16">
        <v>0</v>
      </c>
      <c r="U16" s="14">
        <f t="shared" si="10"/>
        <v>0</v>
      </c>
      <c r="V16" s="16">
        <v>0</v>
      </c>
      <c r="W16" s="14">
        <f t="shared" si="11"/>
        <v>0</v>
      </c>
      <c r="X16" s="16">
        <f t="shared" si="3"/>
        <v>0</v>
      </c>
      <c r="Y16" s="17">
        <f t="shared" si="0"/>
        <v>0</v>
      </c>
      <c r="Z16" s="38" t="s">
        <v>27</v>
      </c>
      <c r="AB16" s="19"/>
      <c r="AC16" s="20"/>
      <c r="AD16" s="20"/>
      <c r="AE16" s="20"/>
    </row>
    <row r="17" spans="2:31" s="8" customFormat="1" ht="75" hidden="1" x14ac:dyDescent="0.25">
      <c r="B17" s="21" t="s">
        <v>21</v>
      </c>
      <c r="C17" s="22"/>
      <c r="D17" s="13">
        <v>0</v>
      </c>
      <c r="E17" s="13">
        <f t="shared" si="4"/>
        <v>0</v>
      </c>
      <c r="F17" s="13">
        <v>0</v>
      </c>
      <c r="G17" s="13">
        <f t="shared" si="5"/>
        <v>0</v>
      </c>
      <c r="H17" s="13">
        <v>0</v>
      </c>
      <c r="I17" s="13">
        <f t="shared" si="6"/>
        <v>0</v>
      </c>
      <c r="J17" s="13">
        <v>0</v>
      </c>
      <c r="K17" s="13">
        <f t="shared" si="7"/>
        <v>0</v>
      </c>
      <c r="L17" s="13">
        <v>0</v>
      </c>
      <c r="M17" s="14">
        <f t="shared" si="8"/>
        <v>0</v>
      </c>
      <c r="N17" s="13"/>
      <c r="O17" s="14">
        <f t="shared" si="1"/>
        <v>0</v>
      </c>
      <c r="P17" s="15">
        <v>0</v>
      </c>
      <c r="Q17" s="14">
        <f t="shared" si="2"/>
        <v>0</v>
      </c>
      <c r="R17" s="16">
        <v>0</v>
      </c>
      <c r="S17" s="14">
        <f t="shared" si="9"/>
        <v>0</v>
      </c>
      <c r="T17" s="16">
        <v>0</v>
      </c>
      <c r="U17" s="14">
        <f t="shared" si="10"/>
        <v>0</v>
      </c>
      <c r="V17" s="16">
        <v>0</v>
      </c>
      <c r="W17" s="14">
        <f t="shared" si="11"/>
        <v>0</v>
      </c>
      <c r="X17" s="16">
        <f t="shared" si="3"/>
        <v>0</v>
      </c>
      <c r="Y17" s="17">
        <f t="shared" si="0"/>
        <v>0</v>
      </c>
      <c r="Z17" s="38" t="s">
        <v>27</v>
      </c>
      <c r="AB17" s="19"/>
      <c r="AC17" s="20"/>
      <c r="AD17" s="20"/>
      <c r="AE17" s="20"/>
    </row>
    <row r="18" spans="2:31" s="8" customFormat="1" ht="75" hidden="1" x14ac:dyDescent="0.25">
      <c r="B18" s="21" t="s">
        <v>22</v>
      </c>
      <c r="C18" s="22"/>
      <c r="D18" s="13">
        <v>0</v>
      </c>
      <c r="E18" s="13">
        <f t="shared" si="4"/>
        <v>0</v>
      </c>
      <c r="F18" s="13">
        <v>0</v>
      </c>
      <c r="G18" s="13">
        <f t="shared" si="5"/>
        <v>0</v>
      </c>
      <c r="H18" s="13">
        <v>0</v>
      </c>
      <c r="I18" s="13">
        <f t="shared" si="6"/>
        <v>0</v>
      </c>
      <c r="J18" s="13">
        <v>0</v>
      </c>
      <c r="K18" s="13">
        <f t="shared" si="7"/>
        <v>0</v>
      </c>
      <c r="L18" s="13">
        <v>0</v>
      </c>
      <c r="M18" s="14">
        <f t="shared" si="8"/>
        <v>0</v>
      </c>
      <c r="N18" s="13"/>
      <c r="O18" s="14">
        <f t="shared" si="1"/>
        <v>0</v>
      </c>
      <c r="P18" s="15">
        <v>0</v>
      </c>
      <c r="Q18" s="14">
        <f t="shared" si="2"/>
        <v>0</v>
      </c>
      <c r="R18" s="16">
        <v>0</v>
      </c>
      <c r="S18" s="14">
        <f t="shared" si="9"/>
        <v>0</v>
      </c>
      <c r="T18" s="16">
        <v>0</v>
      </c>
      <c r="U18" s="14">
        <f t="shared" si="10"/>
        <v>0</v>
      </c>
      <c r="V18" s="16">
        <v>0</v>
      </c>
      <c r="W18" s="14">
        <f t="shared" si="11"/>
        <v>0</v>
      </c>
      <c r="X18" s="16">
        <f t="shared" si="3"/>
        <v>0</v>
      </c>
      <c r="Y18" s="17">
        <f t="shared" si="0"/>
        <v>0</v>
      </c>
      <c r="Z18" s="38" t="s">
        <v>27</v>
      </c>
      <c r="AB18" s="19"/>
      <c r="AC18" s="20"/>
      <c r="AD18" s="20"/>
      <c r="AE18" s="20"/>
    </row>
    <row r="19" spans="2:31" s="8" customFormat="1" ht="15.75" thickBot="1" x14ac:dyDescent="0.3">
      <c r="B19" s="21" t="s">
        <v>124</v>
      </c>
      <c r="C19" s="22"/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4">
        <f t="shared" si="8"/>
        <v>0</v>
      </c>
      <c r="N19" s="13">
        <v>0</v>
      </c>
      <c r="O19" s="14">
        <f t="shared" si="1"/>
        <v>0</v>
      </c>
      <c r="P19" s="15">
        <v>0</v>
      </c>
      <c r="Q19" s="14">
        <f t="shared" si="2"/>
        <v>0</v>
      </c>
      <c r="R19" s="16">
        <v>0</v>
      </c>
      <c r="S19" s="14">
        <v>0</v>
      </c>
      <c r="T19" s="16">
        <v>0</v>
      </c>
      <c r="U19" s="14">
        <v>0</v>
      </c>
      <c r="V19" s="16">
        <v>0</v>
      </c>
      <c r="W19" s="14">
        <v>0</v>
      </c>
      <c r="X19" s="16">
        <f t="shared" si="3"/>
        <v>0</v>
      </c>
      <c r="Y19" s="17">
        <f t="shared" si="0"/>
        <v>0</v>
      </c>
      <c r="Z19" s="38"/>
      <c r="AB19" s="19"/>
      <c r="AC19" s="20"/>
      <c r="AD19" s="20"/>
      <c r="AE19" s="20"/>
    </row>
    <row r="20" spans="2:31" s="8" customFormat="1" ht="15.75" hidden="1" thickBot="1" x14ac:dyDescent="0.3">
      <c r="B20" s="21" t="s">
        <v>23</v>
      </c>
      <c r="C20" s="22"/>
      <c r="D20" s="23"/>
      <c r="E20" s="1"/>
      <c r="F20" s="1"/>
      <c r="G20" s="1"/>
      <c r="H20" s="1"/>
      <c r="I20" s="1"/>
      <c r="J20" s="13"/>
      <c r="K20" s="13"/>
      <c r="L20" s="13"/>
      <c r="M20" s="14"/>
      <c r="N20" s="13"/>
      <c r="O20" s="14">
        <f t="shared" ref="O20:O22" si="12">N20</f>
        <v>0</v>
      </c>
      <c r="P20" s="15"/>
      <c r="Q20" s="14"/>
      <c r="R20" s="16"/>
      <c r="S20" s="14"/>
      <c r="T20" s="16"/>
      <c r="U20" s="14"/>
      <c r="V20" s="16"/>
      <c r="W20" s="14"/>
      <c r="X20" s="16"/>
      <c r="Y20" s="17"/>
      <c r="Z20" s="18"/>
      <c r="AB20" s="19"/>
      <c r="AC20" s="20"/>
      <c r="AD20" s="20"/>
      <c r="AE20" s="20"/>
    </row>
    <row r="21" spans="2:31" s="8" customFormat="1" ht="15.75" hidden="1" thickBot="1" x14ac:dyDescent="0.3">
      <c r="B21" s="21" t="s">
        <v>24</v>
      </c>
      <c r="C21" s="22"/>
      <c r="D21" s="23"/>
      <c r="E21" s="1"/>
      <c r="F21" s="1"/>
      <c r="G21" s="1"/>
      <c r="H21" s="1"/>
      <c r="I21" s="1"/>
      <c r="J21" s="13"/>
      <c r="K21" s="13"/>
      <c r="L21" s="13"/>
      <c r="M21" s="14"/>
      <c r="N21" s="13"/>
      <c r="O21" s="14">
        <f t="shared" si="12"/>
        <v>0</v>
      </c>
      <c r="P21" s="15"/>
      <c r="Q21" s="14"/>
      <c r="R21" s="16"/>
      <c r="S21" s="14"/>
      <c r="T21" s="16"/>
      <c r="U21" s="14"/>
      <c r="V21" s="16"/>
      <c r="W21" s="14"/>
      <c r="X21" s="16">
        <f t="shared" si="3"/>
        <v>0</v>
      </c>
      <c r="Y21" s="17">
        <f t="shared" si="0"/>
        <v>0</v>
      </c>
      <c r="Z21" s="18"/>
      <c r="AB21" s="19"/>
      <c r="AC21" s="20"/>
      <c r="AD21" s="20"/>
      <c r="AE21" s="20"/>
    </row>
    <row r="22" spans="2:31" s="8" customFormat="1" ht="15.75" hidden="1" thickBot="1" x14ac:dyDescent="0.3">
      <c r="B22" s="24" t="s">
        <v>25</v>
      </c>
      <c r="C22" s="25"/>
      <c r="D22" s="26"/>
      <c r="E22" s="27"/>
      <c r="F22" s="27"/>
      <c r="G22" s="27"/>
      <c r="H22" s="27"/>
      <c r="I22" s="27"/>
      <c r="J22" s="28"/>
      <c r="K22" s="28"/>
      <c r="L22" s="28"/>
      <c r="M22" s="29"/>
      <c r="N22" s="28"/>
      <c r="O22" s="14">
        <f t="shared" si="12"/>
        <v>0</v>
      </c>
      <c r="P22" s="30"/>
      <c r="Q22" s="29"/>
      <c r="R22" s="31"/>
      <c r="S22" s="29"/>
      <c r="T22" s="31"/>
      <c r="U22" s="29"/>
      <c r="V22" s="31"/>
      <c r="W22" s="29"/>
      <c r="X22" s="31">
        <f t="shared" si="3"/>
        <v>0</v>
      </c>
      <c r="Y22" s="32">
        <f t="shared" si="0"/>
        <v>0</v>
      </c>
      <c r="Z22" s="33"/>
      <c r="AB22" s="19"/>
      <c r="AC22" s="20"/>
      <c r="AD22" s="20"/>
      <c r="AE22" s="20"/>
    </row>
    <row r="23" spans="2:31" ht="15.75" thickBot="1" x14ac:dyDescent="0.3">
      <c r="B23" s="34" t="s">
        <v>26</v>
      </c>
      <c r="C23" s="35"/>
      <c r="D23" s="26"/>
      <c r="E23" s="27"/>
      <c r="F23" s="27"/>
      <c r="G23" s="27"/>
      <c r="H23" s="27"/>
      <c r="I23" s="27"/>
      <c r="J23" s="28"/>
      <c r="K23" s="28"/>
      <c r="L23" s="28"/>
      <c r="M23" s="29"/>
      <c r="N23" s="28"/>
      <c r="O23" s="29"/>
      <c r="P23" s="30"/>
      <c r="Q23" s="29"/>
      <c r="R23" s="31"/>
      <c r="S23" s="29"/>
      <c r="T23" s="31"/>
      <c r="U23" s="29"/>
      <c r="V23" s="31"/>
      <c r="W23" s="29"/>
      <c r="X23" s="31">
        <f t="shared" si="3"/>
        <v>0</v>
      </c>
      <c r="Y23" s="32">
        <f t="shared" si="0"/>
        <v>0</v>
      </c>
      <c r="Z23" s="33"/>
      <c r="AB23" s="19"/>
    </row>
    <row r="24" spans="2:31" x14ac:dyDescent="0.25">
      <c r="J24" s="36">
        <f>SUM(J9:J20)</f>
        <v>0</v>
      </c>
      <c r="K24" s="36">
        <f t="shared" ref="K24:Y24" si="13">SUM(K9:K20)</f>
        <v>0</v>
      </c>
      <c r="L24" s="36">
        <f t="shared" si="13"/>
        <v>0</v>
      </c>
      <c r="M24" s="36">
        <f t="shared" si="13"/>
        <v>0</v>
      </c>
      <c r="N24" s="36">
        <f t="shared" si="13"/>
        <v>0</v>
      </c>
      <c r="O24" s="36">
        <f t="shared" si="13"/>
        <v>0</v>
      </c>
      <c r="P24" s="36">
        <f t="shared" si="13"/>
        <v>32</v>
      </c>
      <c r="Q24" s="36">
        <f t="shared" si="13"/>
        <v>32</v>
      </c>
      <c r="R24" s="36">
        <f t="shared" si="13"/>
        <v>0</v>
      </c>
      <c r="S24" s="36">
        <f t="shared" si="13"/>
        <v>0</v>
      </c>
      <c r="T24" s="36">
        <f t="shared" si="13"/>
        <v>0</v>
      </c>
      <c r="U24" s="36">
        <f t="shared" si="13"/>
        <v>0</v>
      </c>
      <c r="V24" s="36">
        <f t="shared" si="13"/>
        <v>0</v>
      </c>
      <c r="W24" s="36">
        <f t="shared" si="13"/>
        <v>0</v>
      </c>
      <c r="X24" s="36">
        <f t="shared" si="13"/>
        <v>32</v>
      </c>
      <c r="Y24" s="36">
        <f t="shared" si="13"/>
        <v>32</v>
      </c>
      <c r="AB24" s="19"/>
    </row>
    <row r="25" spans="2:31" x14ac:dyDescent="0.25">
      <c r="B25" s="37"/>
    </row>
  </sheetData>
  <mergeCells count="15">
    <mergeCell ref="Z6:Z8"/>
    <mergeCell ref="D7:E7"/>
    <mergeCell ref="F7:G7"/>
    <mergeCell ref="H7:I7"/>
    <mergeCell ref="J7:K7"/>
    <mergeCell ref="L7:M7"/>
    <mergeCell ref="B5:Y5"/>
    <mergeCell ref="B6:C8"/>
    <mergeCell ref="D6:M6"/>
    <mergeCell ref="N6:O7"/>
    <mergeCell ref="P6:Q7"/>
    <mergeCell ref="R6:S7"/>
    <mergeCell ref="T6:U7"/>
    <mergeCell ref="V6:W7"/>
    <mergeCell ref="X6:Y7"/>
  </mergeCells>
  <pageMargins left="0.70866141732283472" right="0.70866141732283472" top="0.74803149606299213" bottom="0.74803149606299213" header="0.31496062992125984" footer="0.31496062992125984"/>
  <pageSetup paperSize="8" scale="2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37"/>
  <sheetViews>
    <sheetView zoomScale="70" zoomScaleNormal="70" workbookViewId="0">
      <selection activeCell="I12" sqref="I12"/>
    </sheetView>
  </sheetViews>
  <sheetFormatPr defaultRowHeight="15" x14ac:dyDescent="0.25"/>
  <cols>
    <col min="2" max="3" width="17.5703125" customWidth="1"/>
    <col min="4" max="4" width="16.28515625" customWidth="1"/>
    <col min="5" max="5" width="18" customWidth="1"/>
    <col min="6" max="7" width="16.7109375" style="39" customWidth="1"/>
    <col min="8" max="8" width="43.28515625" style="39" customWidth="1"/>
    <col min="9" max="11" width="20.7109375" style="39" customWidth="1"/>
    <col min="12" max="12" width="21.140625" style="39" customWidth="1"/>
    <col min="13" max="13" width="21.42578125" style="39" customWidth="1"/>
    <col min="14" max="14" width="25.85546875" style="39" customWidth="1"/>
    <col min="15" max="28" width="9.140625" style="39"/>
  </cols>
  <sheetData>
    <row r="1" spans="1:28" x14ac:dyDescent="0.25">
      <c r="B1" s="79" t="s">
        <v>117</v>
      </c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</row>
    <row r="2" spans="1:28" ht="22.5" customHeight="1" x14ac:dyDescent="0.25">
      <c r="N2" s="52"/>
    </row>
    <row r="3" spans="1:28" s="43" customFormat="1" ht="57" customHeight="1" x14ac:dyDescent="0.25">
      <c r="A3" s="80" t="s">
        <v>116</v>
      </c>
      <c r="B3" s="80" t="s">
        <v>28</v>
      </c>
      <c r="C3" s="80" t="s">
        <v>29</v>
      </c>
      <c r="D3" s="80" t="s">
        <v>30</v>
      </c>
      <c r="E3" s="80" t="s">
        <v>31</v>
      </c>
      <c r="F3" s="80" t="s">
        <v>32</v>
      </c>
      <c r="G3" s="80" t="s">
        <v>33</v>
      </c>
      <c r="H3" s="80" t="s">
        <v>154</v>
      </c>
      <c r="I3" s="82" t="s">
        <v>118</v>
      </c>
      <c r="J3" s="83"/>
      <c r="K3" s="83"/>
      <c r="L3" s="83"/>
      <c r="M3" s="84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</row>
    <row r="4" spans="1:28" s="43" customFormat="1" ht="42.75" x14ac:dyDescent="0.25">
      <c r="A4" s="81"/>
      <c r="B4" s="81"/>
      <c r="C4" s="81"/>
      <c r="D4" s="81"/>
      <c r="E4" s="81"/>
      <c r="F4" s="81"/>
      <c r="G4" s="81"/>
      <c r="H4" s="81"/>
      <c r="I4" s="40" t="s">
        <v>119</v>
      </c>
      <c r="J4" s="40" t="s">
        <v>34</v>
      </c>
      <c r="K4" s="40" t="s">
        <v>35</v>
      </c>
      <c r="L4" s="40" t="s">
        <v>36</v>
      </c>
      <c r="M4" s="40" t="s">
        <v>120</v>
      </c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</row>
    <row r="5" spans="1:28" s="45" customFormat="1" ht="21" customHeight="1" x14ac:dyDescent="0.25">
      <c r="A5" s="41">
        <v>1</v>
      </c>
      <c r="B5" s="41">
        <v>2</v>
      </c>
      <c r="C5" s="41">
        <v>3</v>
      </c>
      <c r="D5" s="41">
        <v>4</v>
      </c>
      <c r="E5" s="41">
        <v>5</v>
      </c>
      <c r="F5" s="41">
        <v>6</v>
      </c>
      <c r="G5" s="41">
        <v>7</v>
      </c>
      <c r="H5" s="41">
        <v>8</v>
      </c>
      <c r="I5" s="41">
        <v>9</v>
      </c>
      <c r="J5" s="41">
        <v>10</v>
      </c>
      <c r="K5" s="41">
        <v>11</v>
      </c>
      <c r="L5" s="41">
        <v>12</v>
      </c>
      <c r="M5" s="41">
        <v>13</v>
      </c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</row>
    <row r="6" spans="1:28" s="45" customFormat="1" ht="36.75" customHeight="1" x14ac:dyDescent="0.25">
      <c r="A6" s="53">
        <v>1</v>
      </c>
      <c r="B6" s="53" t="s">
        <v>37</v>
      </c>
      <c r="C6" s="55" t="s">
        <v>38</v>
      </c>
      <c r="D6" s="53" t="s">
        <v>79</v>
      </c>
      <c r="E6" s="54" t="s">
        <v>135</v>
      </c>
      <c r="F6" s="60" t="s">
        <v>136</v>
      </c>
      <c r="G6" s="60" t="s">
        <v>137</v>
      </c>
      <c r="H6" s="56" t="s">
        <v>81</v>
      </c>
      <c r="I6" s="53" t="s">
        <v>121</v>
      </c>
      <c r="J6" s="60" t="s">
        <v>139</v>
      </c>
      <c r="K6" s="60" t="s">
        <v>138</v>
      </c>
      <c r="L6" s="60" t="s">
        <v>140</v>
      </c>
      <c r="M6" s="60" t="s">
        <v>141</v>
      </c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</row>
    <row r="7" spans="1:28" s="45" customFormat="1" ht="36.75" customHeight="1" x14ac:dyDescent="0.25">
      <c r="A7" s="53">
        <v>2</v>
      </c>
      <c r="B7" s="53" t="s">
        <v>37</v>
      </c>
      <c r="C7" s="55" t="s">
        <v>38</v>
      </c>
      <c r="D7" s="53" t="s">
        <v>79</v>
      </c>
      <c r="E7" s="53" t="s">
        <v>80</v>
      </c>
      <c r="F7" s="60" t="s">
        <v>142</v>
      </c>
      <c r="G7" s="60" t="s">
        <v>143</v>
      </c>
      <c r="H7" s="56" t="s">
        <v>81</v>
      </c>
      <c r="I7" s="53" t="s">
        <v>123</v>
      </c>
      <c r="J7" s="60" t="s">
        <v>77</v>
      </c>
      <c r="K7" s="60" t="s">
        <v>138</v>
      </c>
      <c r="L7" s="60" t="s">
        <v>144</v>
      </c>
      <c r="M7" s="60" t="s">
        <v>141</v>
      </c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</row>
    <row r="8" spans="1:28" s="47" customFormat="1" ht="38.25" x14ac:dyDescent="0.2">
      <c r="A8" s="53">
        <v>3</v>
      </c>
      <c r="B8" s="53" t="s">
        <v>37</v>
      </c>
      <c r="C8" s="55" t="s">
        <v>38</v>
      </c>
      <c r="D8" s="53" t="s">
        <v>79</v>
      </c>
      <c r="E8" s="53" t="s">
        <v>80</v>
      </c>
      <c r="F8" s="53" t="s">
        <v>125</v>
      </c>
      <c r="G8" s="56" t="s">
        <v>127</v>
      </c>
      <c r="H8" s="56" t="s">
        <v>81</v>
      </c>
      <c r="I8" s="53" t="s">
        <v>123</v>
      </c>
      <c r="J8" s="57" t="s">
        <v>130</v>
      </c>
      <c r="K8" s="53">
        <v>0.4</v>
      </c>
      <c r="L8" s="58" t="s">
        <v>131</v>
      </c>
      <c r="M8" s="60" t="s">
        <v>141</v>
      </c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</row>
    <row r="9" spans="1:28" s="47" customFormat="1" ht="38.25" x14ac:dyDescent="0.2">
      <c r="A9" s="53">
        <v>4</v>
      </c>
      <c r="B9" s="53" t="s">
        <v>37</v>
      </c>
      <c r="C9" s="55" t="s">
        <v>38</v>
      </c>
      <c r="D9" s="53" t="s">
        <v>79</v>
      </c>
      <c r="E9" s="53" t="s">
        <v>80</v>
      </c>
      <c r="F9" s="53" t="s">
        <v>125</v>
      </c>
      <c r="G9" s="56" t="s">
        <v>128</v>
      </c>
      <c r="H9" s="56" t="s">
        <v>81</v>
      </c>
      <c r="I9" s="53" t="s">
        <v>123</v>
      </c>
      <c r="J9" s="57" t="s">
        <v>130</v>
      </c>
      <c r="K9" s="53">
        <v>0.4</v>
      </c>
      <c r="L9" s="58" t="s">
        <v>132</v>
      </c>
      <c r="M9" s="60" t="s">
        <v>141</v>
      </c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</row>
    <row r="10" spans="1:28" s="47" customFormat="1" ht="38.25" x14ac:dyDescent="0.2">
      <c r="A10" s="53">
        <v>5</v>
      </c>
      <c r="B10" s="53" t="s">
        <v>37</v>
      </c>
      <c r="C10" s="55" t="s">
        <v>38</v>
      </c>
      <c r="D10" s="53" t="s">
        <v>79</v>
      </c>
      <c r="E10" s="53" t="s">
        <v>80</v>
      </c>
      <c r="F10" s="53" t="s">
        <v>126</v>
      </c>
      <c r="G10" s="56" t="s">
        <v>129</v>
      </c>
      <c r="H10" s="56" t="s">
        <v>81</v>
      </c>
      <c r="I10" s="53" t="s">
        <v>123</v>
      </c>
      <c r="J10" s="57" t="s">
        <v>130</v>
      </c>
      <c r="K10" s="53">
        <v>0.4</v>
      </c>
      <c r="L10" s="58" t="s">
        <v>133</v>
      </c>
      <c r="M10" s="60" t="s">
        <v>141</v>
      </c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</row>
    <row r="11" spans="1:28" s="49" customFormat="1" ht="38.25" x14ac:dyDescent="0.25">
      <c r="A11" s="53">
        <v>6</v>
      </c>
      <c r="B11" s="53" t="s">
        <v>37</v>
      </c>
      <c r="C11" s="55" t="s">
        <v>38</v>
      </c>
      <c r="D11" s="53" t="s">
        <v>39</v>
      </c>
      <c r="E11" s="53" t="s">
        <v>40</v>
      </c>
      <c r="F11" s="53" t="s">
        <v>41</v>
      </c>
      <c r="G11" s="53" t="s">
        <v>41</v>
      </c>
      <c r="H11" s="56" t="s">
        <v>42</v>
      </c>
      <c r="I11" s="53" t="s">
        <v>123</v>
      </c>
      <c r="J11" s="53" t="s">
        <v>43</v>
      </c>
      <c r="K11" s="53">
        <v>0.4</v>
      </c>
      <c r="L11" s="53">
        <v>1081478</v>
      </c>
      <c r="M11" s="60" t="s">
        <v>141</v>
      </c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</row>
    <row r="12" spans="1:28" s="51" customFormat="1" ht="51" x14ac:dyDescent="0.2">
      <c r="A12" s="53">
        <v>7</v>
      </c>
      <c r="B12" s="53" t="s">
        <v>37</v>
      </c>
      <c r="C12" s="55" t="s">
        <v>38</v>
      </c>
      <c r="D12" s="53" t="s">
        <v>44</v>
      </c>
      <c r="E12" s="54" t="s">
        <v>45</v>
      </c>
      <c r="F12" s="54" t="s">
        <v>46</v>
      </c>
      <c r="G12" s="55" t="s">
        <v>47</v>
      </c>
      <c r="H12" s="56" t="s">
        <v>48</v>
      </c>
      <c r="I12" s="53" t="s">
        <v>123</v>
      </c>
      <c r="J12" s="53" t="s">
        <v>49</v>
      </c>
      <c r="K12" s="53">
        <v>0.4</v>
      </c>
      <c r="L12" s="53">
        <v>20295615</v>
      </c>
      <c r="M12" s="60" t="s">
        <v>141</v>
      </c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  <c r="AB12" s="50"/>
    </row>
    <row r="13" spans="1:28" s="51" customFormat="1" ht="63.75" x14ac:dyDescent="0.2">
      <c r="A13" s="53">
        <v>8</v>
      </c>
      <c r="B13" s="53" t="s">
        <v>37</v>
      </c>
      <c r="C13" s="55" t="s">
        <v>38</v>
      </c>
      <c r="D13" s="53" t="s">
        <v>44</v>
      </c>
      <c r="E13" s="54" t="s">
        <v>50</v>
      </c>
      <c r="F13" s="54" t="s">
        <v>51</v>
      </c>
      <c r="G13" s="55" t="s">
        <v>47</v>
      </c>
      <c r="H13" s="56" t="s">
        <v>48</v>
      </c>
      <c r="I13" s="53" t="s">
        <v>123</v>
      </c>
      <c r="J13" s="53" t="s">
        <v>49</v>
      </c>
      <c r="K13" s="53">
        <v>0.4</v>
      </c>
      <c r="L13" s="53">
        <v>20295590</v>
      </c>
      <c r="M13" s="60" t="s">
        <v>141</v>
      </c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0"/>
      <c r="AB13" s="50"/>
    </row>
    <row r="14" spans="1:28" s="51" customFormat="1" ht="63.75" x14ac:dyDescent="0.2">
      <c r="A14" s="53">
        <v>9</v>
      </c>
      <c r="B14" s="53" t="s">
        <v>37</v>
      </c>
      <c r="C14" s="55" t="s">
        <v>38</v>
      </c>
      <c r="D14" s="53" t="s">
        <v>44</v>
      </c>
      <c r="E14" s="54" t="s">
        <v>52</v>
      </c>
      <c r="F14" s="54" t="s">
        <v>53</v>
      </c>
      <c r="G14" s="55" t="s">
        <v>47</v>
      </c>
      <c r="H14" s="56" t="s">
        <v>48</v>
      </c>
      <c r="I14" s="53" t="s">
        <v>121</v>
      </c>
      <c r="J14" s="53" t="s">
        <v>54</v>
      </c>
      <c r="K14" s="53">
        <v>0.4</v>
      </c>
      <c r="L14" s="59" t="s">
        <v>55</v>
      </c>
      <c r="M14" s="60" t="s">
        <v>141</v>
      </c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</row>
    <row r="15" spans="1:28" s="51" customFormat="1" ht="63.75" x14ac:dyDescent="0.2">
      <c r="A15" s="53">
        <v>10</v>
      </c>
      <c r="B15" s="53" t="s">
        <v>37</v>
      </c>
      <c r="C15" s="55" t="s">
        <v>38</v>
      </c>
      <c r="D15" s="53" t="s">
        <v>44</v>
      </c>
      <c r="E15" s="54" t="s">
        <v>56</v>
      </c>
      <c r="F15" s="54" t="s">
        <v>57</v>
      </c>
      <c r="G15" s="55" t="s">
        <v>47</v>
      </c>
      <c r="H15" s="56" t="s">
        <v>48</v>
      </c>
      <c r="I15" s="53" t="s">
        <v>123</v>
      </c>
      <c r="J15" s="53" t="s">
        <v>122</v>
      </c>
      <c r="K15" s="53">
        <v>0.4</v>
      </c>
      <c r="L15" s="53">
        <v>20295725</v>
      </c>
      <c r="M15" s="60" t="s">
        <v>141</v>
      </c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  <c r="AA15" s="50"/>
      <c r="AB15" s="50"/>
    </row>
    <row r="16" spans="1:28" s="51" customFormat="1" ht="63.75" x14ac:dyDescent="0.2">
      <c r="A16" s="53">
        <v>11</v>
      </c>
      <c r="B16" s="53" t="s">
        <v>37</v>
      </c>
      <c r="C16" s="55" t="s">
        <v>38</v>
      </c>
      <c r="D16" s="53" t="s">
        <v>44</v>
      </c>
      <c r="E16" s="54" t="s">
        <v>58</v>
      </c>
      <c r="F16" s="54" t="s">
        <v>59</v>
      </c>
      <c r="G16" s="55" t="s">
        <v>47</v>
      </c>
      <c r="H16" s="56" t="s">
        <v>48</v>
      </c>
      <c r="I16" s="53" t="s">
        <v>123</v>
      </c>
      <c r="J16" s="53" t="s">
        <v>49</v>
      </c>
      <c r="K16" s="53">
        <v>0.4</v>
      </c>
      <c r="L16" s="53">
        <v>19511584</v>
      </c>
      <c r="M16" s="60" t="s">
        <v>141</v>
      </c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  <c r="AA16" s="50"/>
      <c r="AB16" s="50"/>
    </row>
    <row r="17" spans="1:28" s="51" customFormat="1" ht="63.75" x14ac:dyDescent="0.2">
      <c r="A17" s="53">
        <v>12</v>
      </c>
      <c r="B17" s="53" t="s">
        <v>37</v>
      </c>
      <c r="C17" s="55" t="s">
        <v>38</v>
      </c>
      <c r="D17" s="53" t="s">
        <v>44</v>
      </c>
      <c r="E17" s="54" t="s">
        <v>60</v>
      </c>
      <c r="F17" s="54" t="s">
        <v>61</v>
      </c>
      <c r="G17" s="55" t="s">
        <v>47</v>
      </c>
      <c r="H17" s="56" t="s">
        <v>48</v>
      </c>
      <c r="I17" s="53" t="s">
        <v>121</v>
      </c>
      <c r="J17" s="53" t="s">
        <v>62</v>
      </c>
      <c r="K17" s="53">
        <v>0.4</v>
      </c>
      <c r="L17" s="59" t="s">
        <v>63</v>
      </c>
      <c r="M17" s="60" t="s">
        <v>141</v>
      </c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</row>
    <row r="18" spans="1:28" s="51" customFormat="1" ht="63.75" x14ac:dyDescent="0.2">
      <c r="A18" s="53">
        <v>13</v>
      </c>
      <c r="B18" s="53" t="s">
        <v>37</v>
      </c>
      <c r="C18" s="55" t="s">
        <v>38</v>
      </c>
      <c r="D18" s="53" t="s">
        <v>44</v>
      </c>
      <c r="E18" s="54" t="s">
        <v>64</v>
      </c>
      <c r="F18" s="54" t="s">
        <v>65</v>
      </c>
      <c r="G18" s="55" t="s">
        <v>47</v>
      </c>
      <c r="H18" s="56" t="s">
        <v>48</v>
      </c>
      <c r="I18" s="53" t="s">
        <v>121</v>
      </c>
      <c r="J18" s="53" t="s">
        <v>54</v>
      </c>
      <c r="K18" s="53">
        <v>0.4</v>
      </c>
      <c r="L18" s="59" t="s">
        <v>66</v>
      </c>
      <c r="M18" s="60" t="s">
        <v>141</v>
      </c>
      <c r="N18" s="50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  <c r="AA18" s="50"/>
      <c r="AB18" s="50"/>
    </row>
    <row r="19" spans="1:28" s="51" customFormat="1" ht="63.75" x14ac:dyDescent="0.2">
      <c r="A19" s="53">
        <v>14</v>
      </c>
      <c r="B19" s="53" t="s">
        <v>37</v>
      </c>
      <c r="C19" s="55" t="s">
        <v>38</v>
      </c>
      <c r="D19" s="53" t="s">
        <v>44</v>
      </c>
      <c r="E19" s="54" t="s">
        <v>67</v>
      </c>
      <c r="F19" s="54" t="s">
        <v>68</v>
      </c>
      <c r="G19" s="55" t="s">
        <v>47</v>
      </c>
      <c r="H19" s="56" t="s">
        <v>48</v>
      </c>
      <c r="I19" s="53" t="s">
        <v>123</v>
      </c>
      <c r="J19" s="53" t="s">
        <v>49</v>
      </c>
      <c r="K19" s="53">
        <v>0.4</v>
      </c>
      <c r="L19" s="53">
        <v>19511597</v>
      </c>
      <c r="M19" s="60" t="s">
        <v>141</v>
      </c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  <c r="AA19" s="50"/>
    </row>
    <row r="20" spans="1:28" s="51" customFormat="1" ht="63.75" x14ac:dyDescent="0.2">
      <c r="A20" s="53">
        <v>15</v>
      </c>
      <c r="B20" s="53" t="s">
        <v>37</v>
      </c>
      <c r="C20" s="55" t="s">
        <v>38</v>
      </c>
      <c r="D20" s="53" t="s">
        <v>44</v>
      </c>
      <c r="E20" s="54" t="s">
        <v>69</v>
      </c>
      <c r="F20" s="54" t="s">
        <v>70</v>
      </c>
      <c r="G20" s="55" t="s">
        <v>47</v>
      </c>
      <c r="H20" s="56" t="s">
        <v>48</v>
      </c>
      <c r="I20" s="53" t="s">
        <v>123</v>
      </c>
      <c r="J20" s="53" t="s">
        <v>49</v>
      </c>
      <c r="K20" s="53">
        <v>0.4</v>
      </c>
      <c r="L20" s="53">
        <v>20295584</v>
      </c>
      <c r="M20" s="60" t="s">
        <v>141</v>
      </c>
      <c r="N20" s="50"/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50"/>
      <c r="AA20" s="50"/>
    </row>
    <row r="21" spans="1:28" s="51" customFormat="1" ht="63.75" x14ac:dyDescent="0.2">
      <c r="A21" s="53">
        <v>16</v>
      </c>
      <c r="B21" s="53" t="s">
        <v>37</v>
      </c>
      <c r="C21" s="55" t="s">
        <v>38</v>
      </c>
      <c r="D21" s="53" t="s">
        <v>44</v>
      </c>
      <c r="E21" s="54" t="s">
        <v>71</v>
      </c>
      <c r="F21" s="54" t="s">
        <v>72</v>
      </c>
      <c r="G21" s="55" t="s">
        <v>47</v>
      </c>
      <c r="H21" s="56" t="s">
        <v>48</v>
      </c>
      <c r="I21" s="53" t="s">
        <v>123</v>
      </c>
      <c r="J21" s="53" t="s">
        <v>49</v>
      </c>
      <c r="K21" s="53">
        <v>0.4</v>
      </c>
      <c r="L21" s="53">
        <v>20295707</v>
      </c>
      <c r="M21" s="60" t="s">
        <v>141</v>
      </c>
      <c r="N21" s="50"/>
      <c r="O21" s="50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50"/>
      <c r="AA21" s="50"/>
    </row>
    <row r="22" spans="1:28" s="51" customFormat="1" ht="63.75" x14ac:dyDescent="0.2">
      <c r="A22" s="53">
        <v>17</v>
      </c>
      <c r="B22" s="53" t="s">
        <v>37</v>
      </c>
      <c r="C22" s="55" t="s">
        <v>38</v>
      </c>
      <c r="D22" s="53" t="s">
        <v>44</v>
      </c>
      <c r="E22" s="54" t="s">
        <v>73</v>
      </c>
      <c r="F22" s="54" t="s">
        <v>74</v>
      </c>
      <c r="G22" s="55" t="s">
        <v>47</v>
      </c>
      <c r="H22" s="56" t="s">
        <v>48</v>
      </c>
      <c r="I22" s="53" t="s">
        <v>123</v>
      </c>
      <c r="J22" s="53" t="s">
        <v>49</v>
      </c>
      <c r="K22" s="53">
        <v>0.4</v>
      </c>
      <c r="L22" s="53">
        <v>20295591</v>
      </c>
      <c r="M22" s="60" t="s">
        <v>141</v>
      </c>
      <c r="N22" s="50"/>
      <c r="O22" s="50"/>
      <c r="P22" s="50"/>
      <c r="Q22" s="50"/>
      <c r="R22" s="50"/>
      <c r="S22" s="50"/>
      <c r="T22" s="50"/>
      <c r="U22" s="50"/>
      <c r="V22" s="50"/>
      <c r="W22" s="50"/>
      <c r="X22" s="50"/>
      <c r="Y22" s="50"/>
      <c r="Z22" s="50"/>
      <c r="AA22" s="50"/>
    </row>
    <row r="23" spans="1:28" s="51" customFormat="1" ht="89.25" x14ac:dyDescent="0.2">
      <c r="A23" s="53">
        <v>18</v>
      </c>
      <c r="B23" s="53" t="s">
        <v>37</v>
      </c>
      <c r="C23" s="55" t="s">
        <v>38</v>
      </c>
      <c r="D23" s="53" t="s">
        <v>79</v>
      </c>
      <c r="E23" s="54" t="s">
        <v>82</v>
      </c>
      <c r="F23" s="54" t="s">
        <v>83</v>
      </c>
      <c r="G23" s="54" t="s">
        <v>76</v>
      </c>
      <c r="H23" s="56" t="s">
        <v>81</v>
      </c>
      <c r="I23" s="53" t="s">
        <v>123</v>
      </c>
      <c r="J23" s="53" t="s">
        <v>84</v>
      </c>
      <c r="K23" s="53">
        <v>0.4</v>
      </c>
      <c r="L23" s="53">
        <v>15608109</v>
      </c>
      <c r="M23" s="60" t="s">
        <v>141</v>
      </c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50"/>
    </row>
    <row r="24" spans="1:28" s="51" customFormat="1" ht="89.25" x14ac:dyDescent="0.2">
      <c r="A24" s="53">
        <v>19</v>
      </c>
      <c r="B24" s="53" t="s">
        <v>37</v>
      </c>
      <c r="C24" s="55" t="s">
        <v>38</v>
      </c>
      <c r="D24" s="53" t="s">
        <v>79</v>
      </c>
      <c r="E24" s="54" t="s">
        <v>82</v>
      </c>
      <c r="F24" s="54" t="s">
        <v>85</v>
      </c>
      <c r="G24" s="54" t="s">
        <v>76</v>
      </c>
      <c r="H24" s="56" t="s">
        <v>81</v>
      </c>
      <c r="I24" s="53" t="s">
        <v>123</v>
      </c>
      <c r="J24" s="53" t="s">
        <v>84</v>
      </c>
      <c r="K24" s="53">
        <v>0.4</v>
      </c>
      <c r="L24" s="53">
        <v>15610352</v>
      </c>
      <c r="M24" s="60" t="s">
        <v>141</v>
      </c>
      <c r="N24" s="50"/>
      <c r="O24" s="50"/>
      <c r="P24" s="50"/>
      <c r="Q24" s="50"/>
      <c r="R24" s="50"/>
      <c r="S24" s="50"/>
      <c r="T24" s="50"/>
      <c r="U24" s="50"/>
      <c r="V24" s="50"/>
      <c r="W24" s="50"/>
      <c r="X24" s="50"/>
      <c r="Y24" s="50"/>
      <c r="Z24" s="50"/>
      <c r="AA24" s="50"/>
      <c r="AB24" s="50"/>
    </row>
    <row r="25" spans="1:28" s="51" customFormat="1" ht="51" x14ac:dyDescent="0.2">
      <c r="A25" s="53">
        <v>20</v>
      </c>
      <c r="B25" s="53" t="s">
        <v>37</v>
      </c>
      <c r="C25" s="55" t="s">
        <v>38</v>
      </c>
      <c r="D25" s="53" t="s">
        <v>79</v>
      </c>
      <c r="E25" s="55" t="s">
        <v>80</v>
      </c>
      <c r="F25" s="54" t="s">
        <v>86</v>
      </c>
      <c r="G25" s="54" t="s">
        <v>87</v>
      </c>
      <c r="H25" s="56" t="s">
        <v>81</v>
      </c>
      <c r="I25" s="53" t="s">
        <v>123</v>
      </c>
      <c r="J25" s="53" t="s">
        <v>77</v>
      </c>
      <c r="K25" s="53">
        <v>0.4</v>
      </c>
      <c r="L25" s="53">
        <v>25468572</v>
      </c>
      <c r="M25" s="60" t="s">
        <v>141</v>
      </c>
      <c r="N25" s="50"/>
      <c r="O25" s="50"/>
      <c r="P25" s="50"/>
      <c r="Q25" s="50"/>
      <c r="R25" s="50"/>
      <c r="S25" s="50"/>
      <c r="T25" s="50"/>
      <c r="U25" s="50"/>
      <c r="V25" s="50"/>
      <c r="W25" s="50"/>
      <c r="X25" s="50"/>
      <c r="Y25" s="50"/>
      <c r="Z25" s="50"/>
      <c r="AA25" s="50"/>
      <c r="AB25" s="50"/>
    </row>
    <row r="26" spans="1:28" s="51" customFormat="1" ht="63.75" x14ac:dyDescent="0.2">
      <c r="A26" s="53">
        <v>21</v>
      </c>
      <c r="B26" s="53" t="s">
        <v>37</v>
      </c>
      <c r="C26" s="55" t="s">
        <v>38</v>
      </c>
      <c r="D26" s="53" t="s">
        <v>79</v>
      </c>
      <c r="E26" s="54" t="s">
        <v>88</v>
      </c>
      <c r="F26" s="54" t="s">
        <v>134</v>
      </c>
      <c r="G26" s="54" t="s">
        <v>90</v>
      </c>
      <c r="H26" s="56" t="s">
        <v>81</v>
      </c>
      <c r="I26" s="53" t="s">
        <v>123</v>
      </c>
      <c r="J26" s="55" t="s">
        <v>91</v>
      </c>
      <c r="K26" s="53">
        <v>0.4</v>
      </c>
      <c r="L26" s="53">
        <v>7993118</v>
      </c>
      <c r="M26" s="60" t="s">
        <v>141</v>
      </c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  <c r="AA26" s="50"/>
      <c r="AB26" s="50"/>
    </row>
    <row r="27" spans="1:28" s="51" customFormat="1" ht="63.75" x14ac:dyDescent="0.2">
      <c r="A27" s="53">
        <v>22</v>
      </c>
      <c r="B27" s="53" t="s">
        <v>37</v>
      </c>
      <c r="C27" s="55" t="s">
        <v>38</v>
      </c>
      <c r="D27" s="53" t="s">
        <v>79</v>
      </c>
      <c r="E27" s="54" t="s">
        <v>88</v>
      </c>
      <c r="F27" s="54" t="s">
        <v>89</v>
      </c>
      <c r="G27" s="54" t="s">
        <v>90</v>
      </c>
      <c r="H27" s="56" t="s">
        <v>81</v>
      </c>
      <c r="I27" s="53" t="s">
        <v>123</v>
      </c>
      <c r="J27" s="55" t="s">
        <v>91</v>
      </c>
      <c r="K27" s="53">
        <v>0.4</v>
      </c>
      <c r="L27" s="53">
        <v>22988456</v>
      </c>
      <c r="M27" s="60" t="s">
        <v>141</v>
      </c>
      <c r="N27" s="50"/>
      <c r="O27" s="50"/>
      <c r="P27" s="50"/>
      <c r="Q27" s="50"/>
      <c r="R27" s="50"/>
      <c r="S27" s="50"/>
      <c r="T27" s="50"/>
      <c r="U27" s="50"/>
      <c r="V27" s="50"/>
      <c r="W27" s="50"/>
      <c r="X27" s="50"/>
      <c r="Y27" s="50"/>
      <c r="Z27" s="50"/>
      <c r="AA27" s="50"/>
      <c r="AB27" s="50"/>
    </row>
    <row r="28" spans="1:28" s="51" customFormat="1" ht="63.75" x14ac:dyDescent="0.2">
      <c r="A28" s="53">
        <v>23</v>
      </c>
      <c r="B28" s="53" t="s">
        <v>37</v>
      </c>
      <c r="C28" s="55" t="s">
        <v>38</v>
      </c>
      <c r="D28" s="53" t="s">
        <v>79</v>
      </c>
      <c r="E28" s="54" t="s">
        <v>88</v>
      </c>
      <c r="F28" s="54" t="s">
        <v>92</v>
      </c>
      <c r="G28" s="54" t="s">
        <v>92</v>
      </c>
      <c r="H28" s="56" t="s">
        <v>81</v>
      </c>
      <c r="I28" s="53" t="s">
        <v>121</v>
      </c>
      <c r="J28" s="53" t="s">
        <v>93</v>
      </c>
      <c r="K28" s="53">
        <v>0.4</v>
      </c>
      <c r="L28" s="53">
        <v>16836323</v>
      </c>
      <c r="M28" s="60" t="s">
        <v>141</v>
      </c>
      <c r="N28" s="50"/>
      <c r="O28" s="50"/>
      <c r="P28" s="50"/>
      <c r="Q28" s="50"/>
      <c r="R28" s="50"/>
      <c r="S28" s="50"/>
      <c r="T28" s="50"/>
      <c r="U28" s="50"/>
      <c r="V28" s="50"/>
      <c r="W28" s="50"/>
      <c r="X28" s="50"/>
      <c r="Y28" s="50"/>
      <c r="Z28" s="50"/>
      <c r="AA28" s="50"/>
      <c r="AB28" s="50"/>
    </row>
    <row r="29" spans="1:28" s="51" customFormat="1" ht="51" x14ac:dyDescent="0.2">
      <c r="A29" s="53">
        <v>24</v>
      </c>
      <c r="B29" s="53" t="s">
        <v>37</v>
      </c>
      <c r="C29" s="55" t="s">
        <v>38</v>
      </c>
      <c r="D29" s="53" t="s">
        <v>44</v>
      </c>
      <c r="E29" s="54" t="s">
        <v>94</v>
      </c>
      <c r="F29" s="54" t="s">
        <v>95</v>
      </c>
      <c r="G29" s="54" t="s">
        <v>96</v>
      </c>
      <c r="H29" s="56" t="s">
        <v>48</v>
      </c>
      <c r="I29" s="53" t="s">
        <v>121</v>
      </c>
      <c r="J29" s="53" t="s">
        <v>75</v>
      </c>
      <c r="K29" s="53">
        <v>0.4</v>
      </c>
      <c r="L29" s="59" t="s">
        <v>97</v>
      </c>
      <c r="M29" s="60" t="s">
        <v>141</v>
      </c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</row>
    <row r="30" spans="1:28" s="51" customFormat="1" ht="84" customHeight="1" x14ac:dyDescent="0.2">
      <c r="A30" s="53">
        <v>25</v>
      </c>
      <c r="B30" s="53" t="s">
        <v>37</v>
      </c>
      <c r="C30" s="55" t="s">
        <v>38</v>
      </c>
      <c r="D30" s="53" t="s">
        <v>44</v>
      </c>
      <c r="E30" s="54" t="s">
        <v>94</v>
      </c>
      <c r="F30" s="54" t="s">
        <v>98</v>
      </c>
      <c r="G30" s="54" t="s">
        <v>96</v>
      </c>
      <c r="H30" s="56" t="s">
        <v>48</v>
      </c>
      <c r="I30" s="53" t="s">
        <v>121</v>
      </c>
      <c r="J30" s="53" t="s">
        <v>75</v>
      </c>
      <c r="K30" s="53">
        <v>0.4</v>
      </c>
      <c r="L30" s="59" t="s">
        <v>99</v>
      </c>
      <c r="M30" s="60" t="s">
        <v>141</v>
      </c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0"/>
      <c r="AA30" s="50"/>
      <c r="AB30" s="50"/>
    </row>
    <row r="31" spans="1:28" s="51" customFormat="1" ht="51" x14ac:dyDescent="0.2">
      <c r="A31" s="53">
        <v>26</v>
      </c>
      <c r="B31" s="53" t="s">
        <v>37</v>
      </c>
      <c r="C31" s="55" t="s">
        <v>38</v>
      </c>
      <c r="D31" s="53" t="s">
        <v>44</v>
      </c>
      <c r="E31" s="54" t="s">
        <v>100</v>
      </c>
      <c r="F31" s="54" t="s">
        <v>101</v>
      </c>
      <c r="G31" s="54" t="s">
        <v>78</v>
      </c>
      <c r="H31" s="56" t="s">
        <v>48</v>
      </c>
      <c r="I31" s="53" t="s">
        <v>121</v>
      </c>
      <c r="J31" s="55" t="s">
        <v>102</v>
      </c>
      <c r="K31" s="53">
        <v>0.4</v>
      </c>
      <c r="L31" s="59">
        <v>9909239</v>
      </c>
      <c r="M31" s="60" t="s">
        <v>141</v>
      </c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  <c r="Z31" s="50"/>
      <c r="AA31" s="50"/>
      <c r="AB31" s="50"/>
    </row>
    <row r="32" spans="1:28" s="51" customFormat="1" ht="63.75" x14ac:dyDescent="0.2">
      <c r="A32" s="53">
        <v>27</v>
      </c>
      <c r="B32" s="53" t="s">
        <v>37</v>
      </c>
      <c r="C32" s="55" t="s">
        <v>38</v>
      </c>
      <c r="D32" s="53" t="s">
        <v>79</v>
      </c>
      <c r="E32" s="54" t="s">
        <v>106</v>
      </c>
      <c r="F32" s="54" t="s">
        <v>107</v>
      </c>
      <c r="G32" s="54" t="s">
        <v>108</v>
      </c>
      <c r="H32" s="56" t="s">
        <v>81</v>
      </c>
      <c r="I32" s="53" t="s">
        <v>121</v>
      </c>
      <c r="J32" s="53" t="s">
        <v>109</v>
      </c>
      <c r="K32" s="53">
        <v>0.4</v>
      </c>
      <c r="L32" s="59" t="s">
        <v>110</v>
      </c>
      <c r="M32" s="60" t="s">
        <v>141</v>
      </c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</row>
    <row r="33" spans="1:28" s="51" customFormat="1" ht="43.5" customHeight="1" x14ac:dyDescent="0.2">
      <c r="A33" s="53">
        <v>28</v>
      </c>
      <c r="B33" s="53" t="s">
        <v>37</v>
      </c>
      <c r="C33" s="55" t="s">
        <v>38</v>
      </c>
      <c r="D33" s="53" t="s">
        <v>39</v>
      </c>
      <c r="E33" s="54" t="s">
        <v>145</v>
      </c>
      <c r="F33" s="54" t="s">
        <v>146</v>
      </c>
      <c r="G33" s="54" t="s">
        <v>146</v>
      </c>
      <c r="H33" s="56" t="s">
        <v>42</v>
      </c>
      <c r="I33" s="53" t="s">
        <v>121</v>
      </c>
      <c r="J33" s="53" t="s">
        <v>102</v>
      </c>
      <c r="K33" s="53">
        <v>0.4</v>
      </c>
      <c r="L33" s="59" t="s">
        <v>147</v>
      </c>
      <c r="M33" s="60" t="s">
        <v>141</v>
      </c>
      <c r="N33" s="50"/>
      <c r="O33" s="50"/>
      <c r="P33" s="50"/>
      <c r="Q33" s="50"/>
      <c r="R33" s="50"/>
      <c r="S33" s="50"/>
      <c r="T33" s="50"/>
      <c r="U33" s="50"/>
      <c r="V33" s="50"/>
      <c r="W33" s="50"/>
      <c r="X33" s="50"/>
      <c r="Y33" s="50"/>
      <c r="Z33" s="50"/>
      <c r="AA33" s="50"/>
      <c r="AB33" s="50"/>
    </row>
    <row r="34" spans="1:28" s="51" customFormat="1" ht="57.75" customHeight="1" x14ac:dyDescent="0.2">
      <c r="A34" s="53">
        <v>29</v>
      </c>
      <c r="B34" s="53" t="s">
        <v>37</v>
      </c>
      <c r="C34" s="55" t="s">
        <v>38</v>
      </c>
      <c r="D34" s="53" t="s">
        <v>79</v>
      </c>
      <c r="E34" s="54" t="s">
        <v>148</v>
      </c>
      <c r="F34" s="54" t="s">
        <v>136</v>
      </c>
      <c r="G34" s="54" t="s">
        <v>137</v>
      </c>
      <c r="H34" s="56" t="s">
        <v>81</v>
      </c>
      <c r="I34" s="53" t="s">
        <v>123</v>
      </c>
      <c r="J34" s="55" t="s">
        <v>149</v>
      </c>
      <c r="K34" s="53">
        <v>0.4</v>
      </c>
      <c r="L34" s="53">
        <v>15610352</v>
      </c>
      <c r="M34" s="60" t="s">
        <v>141</v>
      </c>
      <c r="N34" s="50"/>
      <c r="O34" s="50"/>
      <c r="P34" s="50"/>
      <c r="Q34" s="50"/>
      <c r="R34" s="50"/>
      <c r="S34" s="50"/>
      <c r="T34" s="50"/>
      <c r="U34" s="50"/>
      <c r="V34" s="50"/>
      <c r="W34" s="50"/>
      <c r="X34" s="50"/>
      <c r="Y34" s="50"/>
      <c r="Z34" s="50"/>
      <c r="AA34" s="50"/>
      <c r="AB34" s="50"/>
    </row>
    <row r="35" spans="1:28" s="51" customFormat="1" ht="57.75" customHeight="1" x14ac:dyDescent="0.2">
      <c r="A35" s="53">
        <v>30</v>
      </c>
      <c r="B35" s="53" t="s">
        <v>37</v>
      </c>
      <c r="C35" s="55" t="s">
        <v>38</v>
      </c>
      <c r="D35" s="53" t="s">
        <v>44</v>
      </c>
      <c r="E35" s="54" t="s">
        <v>153</v>
      </c>
      <c r="F35" s="54" t="s">
        <v>150</v>
      </c>
      <c r="G35" s="54" t="s">
        <v>151</v>
      </c>
      <c r="H35" s="56" t="s">
        <v>48</v>
      </c>
      <c r="I35" s="53" t="s">
        <v>121</v>
      </c>
      <c r="J35" s="55" t="s">
        <v>152</v>
      </c>
      <c r="K35" s="53">
        <v>0.4</v>
      </c>
      <c r="L35" s="53">
        <v>42011507</v>
      </c>
      <c r="M35" s="60" t="s">
        <v>141</v>
      </c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50"/>
      <c r="AB35" s="50"/>
    </row>
    <row r="36" spans="1:28" s="51" customFormat="1" ht="51" x14ac:dyDescent="0.2">
      <c r="A36" s="53">
        <v>31</v>
      </c>
      <c r="B36" s="53" t="s">
        <v>37</v>
      </c>
      <c r="C36" s="55" t="s">
        <v>38</v>
      </c>
      <c r="D36" s="53" t="s">
        <v>44</v>
      </c>
      <c r="E36" s="54" t="s">
        <v>103</v>
      </c>
      <c r="F36" s="54" t="s">
        <v>155</v>
      </c>
      <c r="G36" s="54" t="s">
        <v>104</v>
      </c>
      <c r="H36" s="56" t="s">
        <v>48</v>
      </c>
      <c r="I36" s="53" t="s">
        <v>121</v>
      </c>
      <c r="J36" s="55" t="s">
        <v>105</v>
      </c>
      <c r="K36" s="53">
        <v>0.4</v>
      </c>
      <c r="L36" s="53">
        <v>638483</v>
      </c>
      <c r="M36" s="60" t="s">
        <v>141</v>
      </c>
      <c r="N36" s="50"/>
      <c r="O36" s="50"/>
      <c r="P36" s="50"/>
      <c r="Q36" s="50"/>
      <c r="R36" s="50"/>
      <c r="S36" s="50"/>
      <c r="T36" s="50"/>
      <c r="U36" s="50"/>
      <c r="V36" s="50"/>
      <c r="W36" s="50"/>
      <c r="X36" s="50"/>
      <c r="Y36" s="50"/>
      <c r="Z36" s="50"/>
      <c r="AA36" s="50"/>
      <c r="AB36" s="50"/>
    </row>
    <row r="37" spans="1:28" s="51" customFormat="1" ht="63.75" x14ac:dyDescent="0.2">
      <c r="A37" s="53">
        <v>32</v>
      </c>
      <c r="B37" s="53" t="s">
        <v>37</v>
      </c>
      <c r="C37" s="55" t="s">
        <v>38</v>
      </c>
      <c r="D37" s="53" t="s">
        <v>79</v>
      </c>
      <c r="E37" s="54" t="s">
        <v>111</v>
      </c>
      <c r="F37" s="54" t="s">
        <v>112</v>
      </c>
      <c r="G37" s="54" t="s">
        <v>113</v>
      </c>
      <c r="H37" s="56" t="s">
        <v>81</v>
      </c>
      <c r="I37" s="53" t="s">
        <v>123</v>
      </c>
      <c r="J37" s="53" t="s">
        <v>114</v>
      </c>
      <c r="K37" s="53">
        <v>0.4</v>
      </c>
      <c r="L37" s="59" t="s">
        <v>115</v>
      </c>
      <c r="M37" s="60" t="s">
        <v>141</v>
      </c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  <c r="Z37" s="50"/>
      <c r="AA37" s="50"/>
      <c r="AB37" s="50"/>
    </row>
  </sheetData>
  <autoFilter ref="A5:AB37">
    <sortState ref="A6:AB97">
      <sortCondition sortBy="cellColor" ref="I5:I97" dxfId="0"/>
    </sortState>
  </autoFilter>
  <mergeCells count="10">
    <mergeCell ref="B1:M1"/>
    <mergeCell ref="A3:A4"/>
    <mergeCell ref="B3:B4"/>
    <mergeCell ref="C3:C4"/>
    <mergeCell ref="D3:D4"/>
    <mergeCell ref="E3:E4"/>
    <mergeCell ref="F3:F4"/>
    <mergeCell ref="G3:G4"/>
    <mergeCell ref="H3:H4"/>
    <mergeCell ref="I3:M3"/>
  </mergeCells>
  <pageMargins left="0.70866141732283472" right="0.70866141732283472" top="0.74803149606299213" bottom="0.74803149606299213" header="0.31496062992125984" footer="0.31496062992125984"/>
  <pageSetup paperSize="8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Приложение 1</vt:lpstr>
      <vt:lpstr>Приложение 2 МПИ_0,4кВ</vt:lpstr>
      <vt:lpstr>'Приложение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Осипов Виктор Матвеевич</cp:lastModifiedBy>
  <cp:lastPrinted>2020-12-17T04:35:32Z</cp:lastPrinted>
  <dcterms:created xsi:type="dcterms:W3CDTF">2015-08-16T15:31:05Z</dcterms:created>
  <dcterms:modified xsi:type="dcterms:W3CDTF">2022-09-21T08:46:24Z</dcterms:modified>
</cp:coreProperties>
</file>